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ltviln-001sv001\Vartotoju grupes\01 Rinkotyra\KONKURSAI\2022\LAKD_Kelias Nr. 4263 Švėkšna-Daukšaičiai-Veiviržėnai 05-12\EL komerciniai pasiulymai\"/>
    </mc:Choice>
  </mc:AlternateContent>
  <xr:revisionPtr revIDLastSave="0" documentId="8_{38F3F84D-6D99-4D8C-8E9E-BE9E71FE38EB}" xr6:coauthVersionLast="47" xr6:coauthVersionMax="47" xr10:uidLastSave="{00000000-0000-0000-0000-000000000000}"/>
  <bookViews>
    <workbookView xWindow="-120" yWindow="-120" windowWidth="29040" windowHeight="17640" tabRatio="889" activeTab="3" xr2:uid="{00000000-000D-0000-FFFF-FFFF00000000}"/>
  </bookViews>
  <sheets>
    <sheet name="DKŽ_1" sheetId="1" r:id="rId1"/>
    <sheet name="DKŽ_2" sheetId="13" r:id="rId2"/>
    <sheet name="DKŽ_3" sheetId="14" r:id="rId3"/>
    <sheet name="santrauka" sheetId="2"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14" l="1"/>
  <c r="G9" i="14"/>
  <c r="G8" i="14"/>
  <c r="G7" i="14"/>
  <c r="G6" i="14"/>
  <c r="G5" i="14"/>
  <c r="G44" i="13"/>
  <c r="G43" i="13"/>
  <c r="G42" i="13"/>
  <c r="G41" i="13"/>
  <c r="G40" i="13"/>
  <c r="G39" i="13"/>
  <c r="G38" i="13"/>
  <c r="G37" i="13"/>
  <c r="G36" i="13"/>
  <c r="G35" i="13"/>
  <c r="G34" i="13"/>
  <c r="G33" i="13"/>
  <c r="G32" i="13"/>
  <c r="G31" i="13"/>
  <c r="G30" i="13"/>
  <c r="G29" i="13"/>
  <c r="G28" i="13"/>
  <c r="I44" i="13" s="1"/>
  <c r="G26" i="13"/>
  <c r="G122" i="1"/>
  <c r="G123" i="1"/>
  <c r="G124" i="1"/>
  <c r="G125" i="1"/>
  <c r="G126" i="1"/>
  <c r="G121" i="1"/>
  <c r="G127" i="1"/>
  <c r="G128" i="1"/>
  <c r="G129" i="1"/>
  <c r="G130" i="1"/>
  <c r="G131" i="1"/>
  <c r="G109" i="1"/>
  <c r="G110" i="1"/>
  <c r="G111" i="1"/>
  <c r="G112" i="1"/>
  <c r="G113" i="1"/>
  <c r="G114" i="1"/>
  <c r="G115" i="1"/>
  <c r="G116" i="1"/>
  <c r="G82" i="1"/>
  <c r="G11" i="14" l="1"/>
  <c r="C6" i="2" s="1"/>
  <c r="I10" i="14"/>
  <c r="I6" i="14"/>
  <c r="I131" i="1"/>
  <c r="G104" i="1"/>
  <c r="G87" i="1"/>
  <c r="G88" i="1"/>
  <c r="G89" i="1"/>
  <c r="G90" i="1"/>
  <c r="G91" i="1"/>
  <c r="G92" i="1"/>
  <c r="G93" i="1"/>
  <c r="G94" i="1"/>
  <c r="G95" i="1"/>
  <c r="G96" i="1"/>
  <c r="G69" i="1"/>
  <c r="G70" i="1"/>
  <c r="G71" i="1"/>
  <c r="G72" i="1"/>
  <c r="G73" i="1"/>
  <c r="G74" i="1"/>
  <c r="G75" i="1"/>
  <c r="G76" i="1"/>
  <c r="G77" i="1"/>
  <c r="G78" i="1"/>
  <c r="G79" i="1"/>
  <c r="G80" i="1"/>
  <c r="G81" i="1"/>
  <c r="G83" i="1"/>
  <c r="G84" i="1"/>
  <c r="G40" i="1"/>
  <c r="G41" i="1"/>
  <c r="G42" i="1"/>
  <c r="G43" i="1"/>
  <c r="G44" i="1"/>
  <c r="G45" i="1"/>
  <c r="G46" i="1"/>
  <c r="G47" i="1"/>
  <c r="G48" i="1"/>
  <c r="G49" i="1"/>
  <c r="G50" i="1"/>
  <c r="G51" i="1"/>
  <c r="G52" i="1"/>
  <c r="G53" i="1"/>
  <c r="G54" i="1"/>
  <c r="G55" i="1"/>
  <c r="G56" i="1"/>
  <c r="G57" i="1"/>
  <c r="G58" i="1"/>
  <c r="G59" i="1"/>
  <c r="G60" i="1"/>
  <c r="G61" i="1"/>
  <c r="G62" i="1"/>
  <c r="G10" i="1"/>
  <c r="G11" i="1"/>
  <c r="G12" i="1"/>
  <c r="G13" i="1"/>
  <c r="G14" i="1"/>
  <c r="G15" i="1"/>
  <c r="G16" i="1"/>
  <c r="G17" i="1"/>
  <c r="G18" i="1"/>
  <c r="G19" i="1"/>
  <c r="G20" i="1"/>
  <c r="G21" i="1"/>
  <c r="G22" i="1"/>
  <c r="G23" i="1"/>
  <c r="G24" i="1"/>
  <c r="G25" i="1"/>
  <c r="G26" i="1"/>
  <c r="G27" i="1"/>
  <c r="G9" i="13" l="1"/>
  <c r="G10" i="13"/>
  <c r="G11" i="13"/>
  <c r="G12" i="13"/>
  <c r="G13" i="13"/>
  <c r="G14" i="13"/>
  <c r="G15" i="13"/>
  <c r="G16" i="13"/>
  <c r="G17" i="13"/>
  <c r="G18" i="13"/>
  <c r="G27" i="13"/>
  <c r="G25" i="13"/>
  <c r="G24" i="13"/>
  <c r="G23" i="13"/>
  <c r="G22" i="13"/>
  <c r="G21" i="13"/>
  <c r="G20" i="13"/>
  <c r="G19" i="13"/>
  <c r="G8" i="13"/>
  <c r="G7" i="13"/>
  <c r="G6" i="13"/>
  <c r="G5" i="13"/>
  <c r="G117" i="1"/>
  <c r="G97" i="1"/>
  <c r="G98" i="1"/>
  <c r="G99" i="1"/>
  <c r="G100" i="1"/>
  <c r="G68" i="1"/>
  <c r="G133" i="1"/>
  <c r="G132" i="1"/>
  <c r="G120" i="1"/>
  <c r="G119" i="1"/>
  <c r="G118" i="1"/>
  <c r="G108" i="1"/>
  <c r="G107" i="1"/>
  <c r="G106" i="1"/>
  <c r="G105" i="1"/>
  <c r="G103" i="1"/>
  <c r="G102" i="1"/>
  <c r="G101" i="1"/>
  <c r="G86" i="1"/>
  <c r="G85" i="1"/>
  <c r="G67" i="1"/>
  <c r="G45" i="13" l="1"/>
  <c r="C5" i="2" s="1"/>
  <c r="I104" i="1"/>
  <c r="I133" i="1"/>
  <c r="I27" i="13"/>
  <c r="I120" i="1"/>
  <c r="G34" i="1" l="1"/>
  <c r="G35" i="1"/>
  <c r="G36" i="1"/>
  <c r="G37" i="1"/>
  <c r="G66" i="1" l="1"/>
  <c r="G65" i="1"/>
  <c r="G64" i="1"/>
  <c r="G63" i="1"/>
  <c r="G134" i="1" l="1"/>
  <c r="G39" i="1"/>
  <c r="I66" i="1" s="1"/>
  <c r="G33" i="1"/>
  <c r="G31" i="1"/>
  <c r="G30" i="1"/>
  <c r="G29" i="1"/>
  <c r="G28" i="1"/>
  <c r="G8" i="1" l="1"/>
  <c r="G9" i="1"/>
  <c r="G7" i="1" l="1"/>
  <c r="G6" i="1"/>
  <c r="G5" i="1"/>
  <c r="I31" i="1" l="1"/>
  <c r="G38" i="1"/>
  <c r="G32" i="1"/>
  <c r="I38" i="1" s="1"/>
  <c r="G135" i="1" l="1"/>
  <c r="C4" i="2" s="1"/>
  <c r="I134" i="1"/>
  <c r="C7" i="2" l="1"/>
</calcChain>
</file>

<file path=xl/sharedStrings.xml><?xml version="1.0" encoding="utf-8"?>
<sst xmlns="http://schemas.openxmlformats.org/spreadsheetml/2006/main" count="762" uniqueCount="340">
  <si>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</si>
  <si>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</si>
  <si>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</si>
  <si>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</si>
  <si>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</si>
  <si>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</si>
  <si>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</si>
  <si>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</si>
  <si>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t>
  </si>
  <si>
    <t>1.1</t>
  </si>
  <si>
    <t>1.2</t>
  </si>
  <si>
    <t>1.4</t>
  </si>
  <si>
    <t>1.5</t>
  </si>
  <si>
    <t>1.6</t>
  </si>
  <si>
    <t>1.8</t>
  </si>
  <si>
    <t>vnt.</t>
  </si>
  <si>
    <t>2.1</t>
  </si>
  <si>
    <t>2.2</t>
  </si>
  <si>
    <t>2.3</t>
  </si>
  <si>
    <t>2.4</t>
  </si>
  <si>
    <t>2.5</t>
  </si>
  <si>
    <t>2.6</t>
  </si>
  <si>
    <t>2.7</t>
  </si>
  <si>
    <t>2.8</t>
  </si>
  <si>
    <t>2.9</t>
  </si>
  <si>
    <t>3.1</t>
  </si>
  <si>
    <t>3.2</t>
  </si>
  <si>
    <t>3.3</t>
  </si>
  <si>
    <t>3.4</t>
  </si>
  <si>
    <t>Skyrius</t>
  </si>
  <si>
    <t>Iš viso skyriuje 1, Eur be PVM</t>
  </si>
  <si>
    <t>Iš viso skyriuje 2, Eur be PVM</t>
  </si>
  <si>
    <t>Iš viso skyriuje 3, Eur be PVM</t>
  </si>
  <si>
    <t>Iš viso skyriuje 5, Eur be PVM</t>
  </si>
  <si>
    <t>Iš viso skyriuje 7, Eur be PVM</t>
  </si>
  <si>
    <t>IŠ VISO ŽINIARAŠTYJE 1, EUR BE PVM</t>
  </si>
  <si>
    <t>1.11</t>
  </si>
  <si>
    <t>DARBŲ KIEKIŲ ŽINIARAŠČIŲ SANTRAUKA</t>
  </si>
  <si>
    <t>Darbų kiekių žin. nr.</t>
  </si>
  <si>
    <t>Žiniaraščio pavadinimas</t>
  </si>
  <si>
    <t>Vertė, EUR be PVM</t>
  </si>
  <si>
    <t>Vertės į pasiūlymo formą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</si>
  <si>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</si>
  <si>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</si>
  <si>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</si>
  <si>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1.3</t>
  </si>
  <si>
    <t>1.7</t>
  </si>
  <si>
    <t>Iš viso skyriuje 6, Eur be PVM</t>
  </si>
  <si>
    <t>1.9</t>
  </si>
  <si>
    <t>1.10</t>
  </si>
  <si>
    <t>2.10</t>
  </si>
  <si>
    <t>2.11</t>
  </si>
  <si>
    <t>2.12</t>
  </si>
  <si>
    <t>Iš viso skyriuje 4, Eur be PVM</t>
  </si>
  <si>
    <t>3.5</t>
  </si>
  <si>
    <t>2.13</t>
  </si>
  <si>
    <t>DARBŲ KIEKIŲ ŽINIARAŠTIS NR. 1 – SUSISIEKIMO DALIS</t>
  </si>
  <si>
    <t>SUSISIEKIMO DALIS</t>
  </si>
  <si>
    <t>Iš viso skyriuje 8, Eur be PVM</t>
  </si>
  <si>
    <t>IŠ VISO ŽINIARAŠTYJE 2, EUR BE PVM</t>
  </si>
  <si>
    <t>m³</t>
  </si>
  <si>
    <t>1.12</t>
  </si>
  <si>
    <t>1.13</t>
  </si>
  <si>
    <t>1.14</t>
  </si>
  <si>
    <t>1.15</t>
  </si>
  <si>
    <t>1.16</t>
  </si>
  <si>
    <t>1.17</t>
  </si>
  <si>
    <t>1.18</t>
  </si>
  <si>
    <t>1.19</t>
  </si>
  <si>
    <t>1.20</t>
  </si>
  <si>
    <t>1.21</t>
  </si>
  <si>
    <t>1.22</t>
  </si>
  <si>
    <t>1.23</t>
  </si>
  <si>
    <t>1.24</t>
  </si>
  <si>
    <t>t</t>
  </si>
  <si>
    <t>2.14</t>
  </si>
  <si>
    <t>2.15</t>
  </si>
  <si>
    <t>2.16</t>
  </si>
  <si>
    <t>2.17</t>
  </si>
  <si>
    <t>6.6</t>
  </si>
  <si>
    <t>4.1</t>
  </si>
  <si>
    <t>4.2</t>
  </si>
  <si>
    <t>4.3</t>
  </si>
  <si>
    <t>4.4</t>
  </si>
  <si>
    <t>4.5</t>
  </si>
  <si>
    <t>5.1</t>
  </si>
  <si>
    <t>5.2</t>
  </si>
  <si>
    <t>5.3</t>
  </si>
  <si>
    <t>5.4</t>
  </si>
  <si>
    <t>5.5</t>
  </si>
  <si>
    <t>6.1</t>
  </si>
  <si>
    <t>6.3</t>
  </si>
  <si>
    <t>6.4</t>
  </si>
  <si>
    <t>6.5</t>
  </si>
  <si>
    <t>7.1</t>
  </si>
  <si>
    <t>7.2</t>
  </si>
  <si>
    <t>8.1</t>
  </si>
  <si>
    <t>m²</t>
  </si>
  <si>
    <t>2. Žemės sankasa</t>
  </si>
  <si>
    <t>4.7</t>
  </si>
  <si>
    <t>4.8</t>
  </si>
  <si>
    <t>4. Kelio dangos konstrukcija 
(I konstrukcijos variantas)</t>
  </si>
  <si>
    <t>4. Kelio dangos konstrukcija
 (II konstrukcijos variantas)</t>
  </si>
  <si>
    <t>5.6</t>
  </si>
  <si>
    <t>5.7</t>
  </si>
  <si>
    <t>5.8</t>
  </si>
  <si>
    <t>5.9</t>
  </si>
  <si>
    <t>6.7</t>
  </si>
  <si>
    <t>6.8</t>
  </si>
  <si>
    <r>
      <rPr>
        <b/>
        <sz val="11"/>
        <color rgb="FFFF0000"/>
        <rFont val="Times New Roman"/>
        <family val="1"/>
        <charset val="186"/>
      </rPr>
      <t xml:space="preserve">Pastaba: </t>
    </r>
    <r>
      <rPr>
        <sz val="11"/>
        <color rgb="FFFF0000"/>
        <rFont val="Times New Roman"/>
        <family val="1"/>
        <charset val="186"/>
      </rPr>
      <t>Rangovas pildo pasirinktinai I arba II konstrukcijos variantą</t>
    </r>
  </si>
  <si>
    <t>4.6</t>
  </si>
  <si>
    <t>5.10</t>
  </si>
  <si>
    <t>5.11</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</si>
  <si>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</si>
  <si>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t>Geodezinis trasos nužymėjimas</t>
  </si>
  <si>
    <t>Vienstiebių kelio ženklų atramų (kartu su skydais) išardymas ir išvežimas (žiūrėti žiniaraščio priedą dėl išvežimo)</t>
  </si>
  <si>
    <t>Dvistiebių kelio ženklų atramų (kartu su skydais) išardymas ir išvežimas (žiūrėti žiniaraščio priedą dėl išvežimo)</t>
  </si>
  <si>
    <t>Vienstiebių kelio ženklų atramų (kartu su skydais) išardymas neapgadinant</t>
  </si>
  <si>
    <t>A tipo signalinių stulpelių išardymas neapgadinant</t>
  </si>
  <si>
    <t>Betoninių d400 pralaidų ardymas ir išvežimas (žiūrėti žiniaraščio priedą dėl išvežimo)</t>
  </si>
  <si>
    <t>Plastikinių d400 pralaidų ardymas ir išvežimas (žiūrėti žiniaraščio priedą dėl išvežimo)</t>
  </si>
  <si>
    <t>Esamų kelio atitvarų su kalamomis atramomis ardymas neapgadinant</t>
  </si>
  <si>
    <t>Esamų kelio atitvarų su kalamomis atramomis ardymas ir išvežimas (žiūrėti žiniaraščio priedą dėl išvežimo)</t>
  </si>
  <si>
    <t>Asfaltbetonio dangos frezavimas vid. h=0,10 m</t>
  </si>
  <si>
    <t>Grįžtamosios medžiagos – išardytas asfaltas – įkainis ≥5,99 Eur/t  (sąmatoje įvertinamas su minuso ženklu)</t>
  </si>
  <si>
    <t xml:space="preserve">Betoninių trinkelių/plytelių dangos ardymas </t>
  </si>
  <si>
    <t xml:space="preserve">Betoninių bordiūrų ant betono pagrindo ardymas </t>
  </si>
  <si>
    <t xml:space="preserve">Betoninių latakų ardymas </t>
  </si>
  <si>
    <t xml:space="preserve">Betoninių laiptų ardymas </t>
  </si>
  <si>
    <t>Betoninių gaminių išvežimas (žiūrėti žiniaraščio priedą dėl išvežimo)</t>
  </si>
  <si>
    <t>Betoninių atliekų išvežimas į rangovo numatytą vietą</t>
  </si>
  <si>
    <t xml:space="preserve">Žvyro dangos ardymas vid. h=0,15 m </t>
  </si>
  <si>
    <t xml:space="preserve">Grindinio ardymas vid. h=0,20 m </t>
  </si>
  <si>
    <t>Augalinio grunto pašalinimas kai h=0,20 m</t>
  </si>
  <si>
    <t>Augalinio grunto sandėliavimas vietoje vėlesniam panaudojimui</t>
  </si>
  <si>
    <t>Augalinio grunto išvežimas į rangovo numatytą vietą</t>
  </si>
  <si>
    <t>Kietų veislių medžių virš 32 cm skersmens pašalinimas su kelmais ir išvežimas</t>
  </si>
  <si>
    <t>Medžių genėjimas ruožo pradžioje PK 104+17 DP užtikrinti transporto matomumui (Beržas vid. kamieno skersmuo – 0,3 m vid. medžių lajos skersmuo plačiausioje vietoje – 5 m)</t>
  </si>
  <si>
    <t>Grįžtamosios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t.y. nurodoma kaina su minuso ženklu) (1 vnt.)</t>
  </si>
  <si>
    <t>1.25</t>
  </si>
  <si>
    <t>1.26</t>
  </si>
  <si>
    <t>1.27</t>
  </si>
  <si>
    <t>Grunto kasimas</t>
  </si>
  <si>
    <t>Iškasto grunto išvežimas į rangovo numatytą vietą</t>
  </si>
  <si>
    <t>Žemės sankasos formavimas (atsivežant naujus gruntus ŽB, ŽG, ŽP, SB, SG, ŽD, ŽM, SD, SM)</t>
  </si>
  <si>
    <t>Žemės sankasos viršaus planiravimas mechanizuotai</t>
  </si>
  <si>
    <t>Žemės sankasos viršaus planiravimas rankiniu būdu</t>
  </si>
  <si>
    <t>Žemės sankasos dugno tankinimas h=0,30m</t>
  </si>
  <si>
    <t>Pakopų įrengimas (atsivežant naujus gruntus ŽB, ŽG, ŽP, SB, SG, ŽD, ŽM, SD, SM)</t>
  </si>
  <si>
    <t>3. Vandens nuvedimas</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</si>
  <si>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</si>
  <si>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</si>
  <si>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</si>
  <si>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</si>
  <si>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</si>
  <si>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</si>
  <si>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</si>
  <si>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</si>
  <si>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</si>
  <si>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</si>
  <si>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</si>
  <si>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</si>
  <si>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</si>
  <si>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</si>
  <si>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</si>
  <si>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</si>
  <si>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</si>
  <si>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</si>
  <si>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</si>
  <si>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</si>
  <si>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</si>
  <si>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</si>
  <si>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</si>
  <si>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Drenažo įrengimas d 113/126, drenažinis vamzdis su geotekstilės filtru</t>
  </si>
  <si>
    <t>Geotekstilė drenažui 110 g/m²</t>
  </si>
  <si>
    <t>Skaldelė drenažui 5/8</t>
  </si>
  <si>
    <t>Skaldelė drenažui 11/16</t>
  </si>
  <si>
    <t>Savitakinio nuotakyno iš PP movinių vamzdžių DN 200 mm, su visomis reikalingomis jungtimis bei atramomis tiekimas, montavimas žemėje, pajungimas į šulinius, išbandymas ir pridavimas užsakovui</t>
  </si>
  <si>
    <t>Savitakinio nuotakyno iš PP movinių vamzdžių DN 250 mm, su visomis reikalingomis jungtimis bei atramomis tiekimas, montavimas žemėje, pajungimas į šulinius, išbandymas ir pridavimas užsakovui</t>
  </si>
  <si>
    <t>Savitakinio nuotakyno iš PP movinių vamzdžių DN 300 mm, su visomis reikalingomis jungtimis bei atramomis tiekimas, montavimas žemėje, pajungimas į šulinius, išbandymas ir pridavimas užsakovui</t>
  </si>
  <si>
    <t>Naujų plastikinių d600 mm apžiūros šulinių, 1,50 – 3,5 m gylio, su visomis reikalingomis jungtimis (teleskopiniais adapteriais, betoniniais atraminiais žiedais, kinetėmis ir kt.) bei atramomis tiekimas, sumontavimas, išbandymas ir pridavimas užsakovui</t>
  </si>
  <si>
    <t>600 mm skersmens, plaukiojančio tipo, rakinami šulinių dangčiai  su visomis reikalingomis jungtimis (D 400). Tiekimas, sumontavimas, išbandymas, pridavimas užsakovui</t>
  </si>
  <si>
    <t>Naujų plastikinių d600 mm surinkimo šulinėlių, 1,50 – 2,50 m gylio, su visomis reikalingomis jungtimis (teleskopiniais adapteriais, betoniniais atraminiais žiedais, kinetėmis ir kt.) bei atramomis tiekimas, sumontavimas, išbandymas ir pridavimas užsakovui</t>
  </si>
  <si>
    <t>Bordiūrinės ketinės grotelės lietaus surinkimo d600 mm šuliniams  su visomis reikalingomis jungtimis (teleskopiniu vamzdžiu, guminiu sandarinimo žiedu ir kt.), D400 apkrovos.  Tiekimas, sumontavimas, išbandymas, pridavimas užsakovui</t>
  </si>
  <si>
    <t>Kvadratinės ketinės grotelės lietaus surinkimo d600 mm šuliniams  su visomis reikalingomis jungtimis (teleskopiniu vamzdžiu, guminiu sandarinimo žiedu ir kt.), D400 apkrovos.  Tiekimas, sumontavimas, išbandymas, pridavimas užsakovui</t>
  </si>
  <si>
    <t>Apvalus, g/b d1500 mm skersmens, 2,00 - 3,00  m gylio nuotekų šulinys; nelaidus vandeniui, su viena d0,7 m landa, karštai cinkuoto metalo arba gamykloje įlietomis ketinėmis lipynėmis, d700 mm plaukiojančio tipo dangčiu, betoninėmis vamzdžių atramomis, protarpinėmis. Tiekimas, sumontavimas, išbandymas, pridavimas užsakovui</t>
  </si>
  <si>
    <t>Naujų plastikinių d425 mm apžiūros šulinių, 1,50 – 2,50 m gylio, su visomis reikalingomis jungtimis (teleskopiniais adapteriais, betoniniais atraminiais žiedais, kinetėmis ir kt.) bei atramomis tiekimas, sumontavimas, išbandymas ir pridavimas užsakovui</t>
  </si>
  <si>
    <t>Gaubtos d425 ketinės grotelės</t>
  </si>
  <si>
    <t xml:space="preserve">Tinklų nužymėjimo ženklai </t>
  </si>
  <si>
    <t>Lietaus nuotekų tinklų TV diagnostika ir praplovimas be dezinfikavimo</t>
  </si>
  <si>
    <t>Lietaus nuotekų tinklų hidraulinis bandymas</t>
  </si>
  <si>
    <t>Esamų komunikacijų šulinių dangčių keitimas</t>
  </si>
  <si>
    <t>Esamų šulinių pakėlimas (arba nuleidimas) iki projektuojamo žemės, gatvės, šaligatvio paviršiaus lygio (iki 0,20 cm)</t>
  </si>
  <si>
    <t>Betoniniai latakai</t>
  </si>
  <si>
    <t>Lietaus nuotekų gaudyklė su integruota smėliagaude su visomis reikalingomis jungtimis bei atramomis, tiekimas, sumontavimas, išbandymas ir pridavimas užsakovui</t>
  </si>
  <si>
    <t>DN315 mm g/b išleistuvai  su visomis reikalingomis jungtimis bei atramomis, tiekimas, montavimas, išbandymas ir pridavimas užsakovui</t>
  </si>
  <si>
    <t xml:space="preserve">Smėlis vamzdžių pagrindui </t>
  </si>
  <si>
    <t>Smėlis pirminiam užpylimui, įskaitant sutankinimą</t>
  </si>
  <si>
    <t>Mechanizuotas tranšėjų iki 4,00 m gylio kasimas ir iškasto grunto laikinas sandėliavimas bei galutinis tranšėjos užpylimas</t>
  </si>
  <si>
    <t>Tranšėjų sienų išramstymas</t>
  </si>
  <si>
    <t>Perteklinio grunto išvežimas į rangovo numatytą vietą</t>
  </si>
  <si>
    <t>4.9</t>
  </si>
  <si>
    <t>4.10</t>
  </si>
  <si>
    <t>4.11</t>
  </si>
  <si>
    <t>4.12</t>
  </si>
  <si>
    <t>4.13</t>
  </si>
  <si>
    <t>4.14</t>
  </si>
  <si>
    <t>4.15</t>
  </si>
  <si>
    <t>4.16</t>
  </si>
  <si>
    <t>4.17</t>
  </si>
  <si>
    <t>4.18</t>
  </si>
  <si>
    <t>Apsauginio šalčiui atsparaus sluoksnio įrengimas kf≥1,0×10-5 m/s, h min =0,20 m</t>
  </si>
  <si>
    <t>Skaldos pagrindo sluoksnio iš nesurišto mineralinių medžiagų mišinio įrengimas fr. 0/45 h=0,20 m</t>
  </si>
  <si>
    <t>Apsauginio šalčiui atsparaus sluoksnio įrengimas kf≥1,0×10-5 m/s, h min =0,34 m (nuovažose)</t>
  </si>
  <si>
    <t>Apsauginio šalčiui atsparaus sluoksnio įrengimas kf≥1,0×10-5 m/s, h min =0,19 m (šaligatvio)</t>
  </si>
  <si>
    <t>Skaldos pagrindo sluoksnio iš nesurišto mineralinių medžiagų mišinio įrengimas fr. 0/45 h=0,15 m (nuovažose)</t>
  </si>
  <si>
    <t>Asfaltbetonio sluoksnio įrengimas iš mišinio AC11VN, h=0,04 m</t>
  </si>
  <si>
    <t>Asfaltbetonio sluoksnio įrengimas iš mišinio AC22PN, h=0,10 m</t>
  </si>
  <si>
    <t>Asfaltbetonio sluoksnio įrengimas iš mišinio AC11VS, h=0,03 m</t>
  </si>
  <si>
    <t>Asfaltbetonio sluoksnio įrengimas iš mišinio AC16AS, h=0,04 m</t>
  </si>
  <si>
    <t>Asfaltbetonio sluoksnio įrengimas iš mišinio AC22PS, h=0,10 m</t>
  </si>
  <si>
    <t>Kelkraščių įrengimas h= 0,10 m (apželdinti kelkraščiai); Skaldos pagrindas fr. 11/16  85%  Augalinis gruntas 15% kelkraščiams</t>
  </si>
  <si>
    <t>Betoninių bordiūrų 1000x150x300 įrengimas ant betono pagrindo</t>
  </si>
  <si>
    <t>Betoninių bordiūrų 1000x150x220 (nuožulnūs) įrengimas ant betono pagrindo</t>
  </si>
  <si>
    <t>Asfalto armavimo tinklo sujungimuose su esamu asfaltu įrengimas</t>
  </si>
  <si>
    <t>Išilginių ir skersinių siūlių sandarinimas polimerais modifikuota bitumo juosta</t>
  </si>
  <si>
    <t>Sandūrų prie bordiūrų izoliavimas sandariklio juostomis</t>
  </si>
  <si>
    <t>Pagruntavimas tarp sluoksnių  bitumine emulsija C 60 BP 4-S</t>
  </si>
  <si>
    <t>Dangos šiurkštinimas 2/5 frakcijos skaldyta mineraline medžiaga</t>
  </si>
  <si>
    <t>Šalčiui nejautraus medžiagų sluoksnio įrengimas, h min =0,10 m</t>
  </si>
  <si>
    <t>Skaldos pagrindo sluoksnio iš nesurišto mineralinių medžiagų mišinio įrengimas fr. 0/45 h=0,30 m</t>
  </si>
  <si>
    <t>Šalčiui nejautraus medžiagų sluoksnio įrengimas, h min =0,24 m (nuovažose)</t>
  </si>
  <si>
    <t>Šalčiui nejautraus medžiagų sluoksnio įrengimas, h min =0,19 m (šaligatvio)</t>
  </si>
  <si>
    <t>Skaldos pagrindo sluoksnio iš nesurišto mineralinių medžiagų mišinio įrengimas fr. 0/45 h=0,25 m (nuovažose)</t>
  </si>
  <si>
    <t>Pagruntavimas prieš sandarinimo juostos įrengimą (gruntas tinkantis juostai)</t>
  </si>
  <si>
    <t>4.19</t>
  </si>
  <si>
    <t>5. Nuovažos, sankryžos, šaligatvis</t>
  </si>
  <si>
    <t>5.12</t>
  </si>
  <si>
    <t>5.13</t>
  </si>
  <si>
    <t>5.14</t>
  </si>
  <si>
    <t>5.15</t>
  </si>
  <si>
    <t>5.16</t>
  </si>
  <si>
    <t>Betoninių trinkelių 200x100x80 dangos įrengimas (nuovažose)</t>
  </si>
  <si>
    <t>Skaldos pagrindo sluoksnio iš nesurišto mineralinių medžiagų mišinio įrengimas fr. 0/45 h=0,15 m</t>
  </si>
  <si>
    <t>Betoninių trinkelių 200x100x80 dangos įrengimas (šaligatvio)</t>
  </si>
  <si>
    <t>Betoninių geltonos spalvos su burbulais trinkelių įrengimas 200x100x80</t>
  </si>
  <si>
    <t>Betoninių geltonos spalvos su lygiagrečiomis juost. trinkelių įrengimas 200x100x80</t>
  </si>
  <si>
    <t>Išlyginamasis sluoksnis iš skaldos atsijų 0/5  h=0,03 m</t>
  </si>
  <si>
    <t>Perklojama danga(trinkelių/plytelių išardymas ir įrengimas panaudojant esamas medžiagas)</t>
  </si>
  <si>
    <t>Betoninių vejos bordiūrų 1000x80x200 įrengimas ant betono pagrindo</t>
  </si>
  <si>
    <t>Drenuojančio grunto įrengimas (ŽB, ŽG, ŽP, SB, SG,
SP, ŽD, ŽM, SD, SM)</t>
  </si>
  <si>
    <t>Dangų suvedimas nuovažose pažvyruojant fr. 0/32</t>
  </si>
  <si>
    <t>Asfaltbetonio sluoksnio įrengimas iš mišinio AC16AS, h=0,05 m</t>
  </si>
  <si>
    <t>Asfaltbetonio sluoksnio įrengimas iš mišinio AC11VS, h=0,05 m</t>
  </si>
  <si>
    <t>Pagruntavimas tarp sluoksnių bitumine emulsija C 60 BP 4-S</t>
  </si>
  <si>
    <t>6. Eismo organizavimas</t>
  </si>
  <si>
    <t>6.9</t>
  </si>
  <si>
    <t>6.10</t>
  </si>
  <si>
    <t>6.11</t>
  </si>
  <si>
    <t>6.12</t>
  </si>
  <si>
    <t>Kelio ženklų metalinių 76,1 mm skersmens (sienelės storis 2,9 mm, h=4,00) atramų įrengimas</t>
  </si>
  <si>
    <t>Kelio ženklų skydų montavimas prie vienstiebių atramų</t>
  </si>
  <si>
    <t>Kelio ženklų skydų montavimas prie dvistiebių atramų</t>
  </si>
  <si>
    <t>Esamų išardytų kelio ženklų metalinių atramų įrengimas</t>
  </si>
  <si>
    <t>Esamų išardytų kelio ženklų skydų montavimas prie vienstiebių atramų</t>
  </si>
  <si>
    <t>Kelio atitvaro apsauginės juostos įrengimas</t>
  </si>
  <si>
    <t>Esamų išardytų kelio atitvarų perstatymas</t>
  </si>
  <si>
    <t>Pėsčiųjų tvorelės įrengimas</t>
  </si>
  <si>
    <t xml:space="preserve">Naujų A tipo signalinių stulpelių įrengimas </t>
  </si>
  <si>
    <t xml:space="preserve">Esamų išardytų A tipo signalinių stulpelių įrengimas </t>
  </si>
  <si>
    <t>Horizontalusis ženklinimas polimerais</t>
  </si>
  <si>
    <t>7. Kiti darbai</t>
  </si>
  <si>
    <t>Šlaitų tvirtinimas priešeroziniu dembliu</t>
  </si>
  <si>
    <t>Augalinio sluoksnio ir vejos įrengimas h=0,10 m</t>
  </si>
  <si>
    <t>8. Kitos paslaugos</t>
  </si>
  <si>
    <t>Išpildomoji nuotrauka – 1,5 ha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</si>
  <si>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2 – ELEKTROTECHNIKOS DALIS (LAUKO APŠVIETIMO TINKLAI)</t>
  </si>
  <si>
    <t>1. Darbai</t>
  </si>
  <si>
    <t>Pagrindo atramai montavimas</t>
  </si>
  <si>
    <t>Atramos montavimas</t>
  </si>
  <si>
    <t>Lauko apšvietimo šviestuvo montavimas</t>
  </si>
  <si>
    <t>Kabelių įtraukimas į atramas,spintą 4x16mm2</t>
  </si>
  <si>
    <t>Kabelių įtraukimas į atramas 3x1.5mm2</t>
  </si>
  <si>
    <t>Vamzdžio ∅75, ∅110 paklojimas tranšėjoje</t>
  </si>
  <si>
    <t>Kabelinių linijų varžos matavimas</t>
  </si>
  <si>
    <t>Įžeminimo kontūro 30omų montavimas</t>
  </si>
  <si>
    <t>Įžeminimo kontūro varžos matavimas</t>
  </si>
  <si>
    <t>Išpildomosios toponuotraukos parengimas</t>
  </si>
  <si>
    <t>Grandinės patikrinimas tarp įžemiklių ir įžeminimo elementų</t>
  </si>
  <si>
    <t>Grandinės “Fazė-nulis” varžos matavimas</t>
  </si>
  <si>
    <t>Signalinės juostos paklojimas</t>
  </si>
  <si>
    <t>Atramų numeravimas</t>
  </si>
  <si>
    <t>Apšvietimo valdymo spintos AVS su pagrindu montavimas</t>
  </si>
  <si>
    <t>Tranšėjos kasimas ir užpylimas rankiniu būdu (1-2 kabeliui)</t>
  </si>
  <si>
    <t>Tranšėjos kasimas ir užpylimas mechaniniu būdu (1-2 kab.)</t>
  </si>
  <si>
    <t>Viengubų gembių įrengimas stulpų</t>
  </si>
  <si>
    <t>Kabelių prijungimo gnybtų montavimas stulpe</t>
  </si>
  <si>
    <t>Kabelio 4x16mm2, 1,0kV tiesimas grunte apsauginiame vamzdyje</t>
  </si>
  <si>
    <t>Galinių movų montavimas kabeliui,4x16mm2</t>
  </si>
  <si>
    <t>Atramos prijungimas prie įžeminimo kontūro cinkuota 25x4mm juosta</t>
  </si>
  <si>
    <t>Atramų padengimas antikoroziniais dažais cinkuotam metalui nuo apatinės dalies iki ne mažiau kaip 1 m nuo žemės paviršiaus</t>
  </si>
  <si>
    <t>2. Medžiagos ir įrengimai</t>
  </si>
  <si>
    <t>Kūginė atrama cinkuota H=6 m</t>
  </si>
  <si>
    <t>Kūginė atrama cinkuota H=8 m</t>
  </si>
  <si>
    <t>Cinkuoto plieno gembės 1 šviestuvui H-1,0m.L-1.0m. &lt;0º</t>
  </si>
  <si>
    <t>LED gatvių ir magistralių apšvietimo šviestuvas 41W. Šviesos spektras 4000K.Apsaugos klase IP66/ 66. Atspara smūgiams :IK08</t>
  </si>
  <si>
    <t>Gatvių apšvietimo atramų pamatai</t>
  </si>
  <si>
    <t>Pėsčiųjų perėjų apšvietimo šviestuvas II kl. pagal apsaugą nuo elektros srovės poveikio, ne mažiau IP66/66, IK-0,8, antivandalinis, beekspluatacinis, komplektacija gamyklinė, su LED šviesos šaltinių 72W, Šviesos spektras 5700K</t>
  </si>
  <si>
    <t>Kabelis aliuminio gyslomis 0.6/1kV, darbo temperatūra ne mažiau +90ºC, trumpo sujungimo temperatūra +250ºC, 4x16</t>
  </si>
  <si>
    <t>Kabelis vario gyslomis 0.6/1kV, darbo temperatūra ne mažiau +90ºC, 3x1.5</t>
  </si>
  <si>
    <t>Gnybtų komplektas JOR-99969 su saugikliu 6A arba analogas</t>
  </si>
  <si>
    <t>Galinė mova kabeliui 4x16mm²</t>
  </si>
  <si>
    <t>Vamzdis ∅75mm</t>
  </si>
  <si>
    <t>Vamzdis ∅110mm</t>
  </si>
  <si>
    <t>Įžeminimo kontūras 30omų,sudarytas iš:
-įžeminimo elektrodas 14mm. diam. L=3m - 3 vnt.
-sujungimo mova - 2vnt.
-plieninis antgalis - 1vnt.
-įkalinimo galvutė - 1vnt.
-kryžmine jungtis juosta elektrodas - 1vnt.</t>
  </si>
  <si>
    <t>Cinkuota plienine juosta 25x4mm</t>
  </si>
  <si>
    <t>Plastmasinė signalinė juosta</t>
  </si>
  <si>
    <t>Atramų numeracijai skirti dažai(balonėlis 400ml)</t>
  </si>
  <si>
    <t>Apšvietimo skydas, IP54, cinkuotas, skirtas montuoti lauke, su cinkuotu pagrindu, su spyna, (pagal brėž. LA-1)</t>
  </si>
  <si>
    <t>2. Darbai</t>
  </si>
  <si>
    <t>1. Medžiagos</t>
  </si>
  <si>
    <t>Sudedamas vamzdis PVC D110x100x3000mm</t>
  </si>
  <si>
    <t>Smulkios medžiagos</t>
  </si>
  <si>
    <t>Grunto 1-2 kategorijos kasimas ir užkasimas rankiniu būdu, kai tranšėjos plotis iki 0,4 m</t>
  </si>
  <si>
    <t>Grunto 1-2 kategorijos kasimas ir užkasimas mechanizuotu būdu, kai tranšėjos plotis iki 0,4 m</t>
  </si>
  <si>
    <t>Polietileninių vamzdžių paklojimas paruoštoje tranšėjoje</t>
  </si>
  <si>
    <t>Požeminių komunikacijų išpildomoji geodezinė
nuotrauka</t>
  </si>
  <si>
    <t xml:space="preserve">Valstybinės reikšmės rajoninio kelio Nr. 4263 Švėkšna–Daukšaičiai–Veiviržėnai ruožo nuo 10,359 iki 11,059 km kapitalinis remontas
</t>
  </si>
  <si>
    <t>ELEKTROTECHNIKOS DALIS (LAUKO APŠVIETIMO TINKLAI)</t>
  </si>
  <si>
    <t>ELEKTRONINIŲ RYŠIŲ (TELEKOMUNIKACIJŲ) DALIS</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</si>
  <si>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Raseinių kelių tarnybos Pagrybio meistrija, Aušrinės g. 2, Iždonų k., Kaltinėnų sen., Šilalės r.</t>
    </r>
    <r>
      <rPr>
        <sz val="10"/>
        <rFont val="Times New Roman"/>
        <family val="1"/>
        <charset val="186"/>
      </rPr>
      <t xml:space="preserve">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</si>
  <si>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IŠ VISO ŽINIARAŠTYJE 3, EUR BE PVM</t>
  </si>
  <si>
    <t>Iš viso žiniaraščiuose (Eur be PVM):</t>
  </si>
  <si>
    <t>DARBŲ KIEKIŲ ŽINIARAŠTIS NR. 3 – ELEKTRONINIŲ RYŠIŲ (TELEKOMUNIKACIJŲ) DALIS</t>
  </si>
  <si>
    <t>Asfaltbetonio dangos frezavimas vid. h=0,05 m (įrengiant iškiliąsias greičio mažinimo priemones)</t>
  </si>
  <si>
    <t>Rajoninio kelio Nr. 4263 Švėkšna–Daukšaičiai–Veiviržėnai ruožo nuo 10,359 iki 11,059 km kapitalinis remontas</t>
  </si>
  <si>
    <t xml:space="preserve">Rajoninio kelio Nr. 4263 Švėkšna–Daukšaičiai–Veiviržėnai ruožo nuo 10,359 iki 11,059 km kapitalinis remontas
</t>
  </si>
  <si>
    <t>Grįžtamosios medžiagos – išardytas asfaltas – įkainis 5,99 Eur/t  (sąmatoje įvertinamas su minuso ženklu)</t>
  </si>
  <si>
    <t xml:space="preserve">Grįžtamosios medžiagos – žvyras – įkainis 4,00 Eur/t (sąmatoje įvertinama su minuso ženklu) </t>
  </si>
  <si>
    <t xml:space="preserve">Grįžtamosios medžiagos – grindinio akmenys – įkainis 15,00 Eur/t (sąmatoje įvertinama su minuso ženklu)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</si>
</sst>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1"/>
      <color theme="1"/>
      <name val="Calibri"/>
      <family val="2"/>
      <scheme val="minor"/>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diagonal/>
    </border>
    <border>
      <left/>
      <right style="thin">
        <color indexed="64"/>
      </right>
      <top style="medium">
        <color indexed="64"/>
      </top>
      <bottom/>
      <diagonal/>
    </border>
    <border>
      <left/>
      <right style="thin">
        <color indexed="64"/>
      </right>
      <top style="thin">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7" fillId="0" borderId="0"/>
  </cellStyleXfs>
  <cellXfs count="145">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Fill="1" applyBorder="1" applyAlignment="1">
      <alignment horizontal="left" vertical="center" wrapText="1"/>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Border="1" applyAlignment="1" applyProtection="1">
      <alignment horizontal="center" vertical="center"/>
      <protection locked="0"/>
    </xf>
    <xf numFmtId="0" fontId="4" fillId="0" borderId="0" xfId="4" applyFont="1" applyBorder="1" applyAlignment="1">
      <alignment vertical="center"/>
    </xf>
    <xf numFmtId="0" fontId="4" fillId="0" borderId="0" xfId="4" applyFont="1" applyBorder="1" applyAlignment="1">
      <alignment vertical="center" wrapText="1"/>
    </xf>
    <xf numFmtId="4" fontId="4" fillId="0" borderId="0" xfId="3" applyNumberFormat="1" applyFont="1" applyBorder="1" applyAlignment="1">
      <alignment horizontal="center" vertical="center" wrapText="1"/>
    </xf>
    <xf numFmtId="4" fontId="4" fillId="0" borderId="0" xfId="4" applyNumberFormat="1" applyFont="1" applyBorder="1" applyAlignment="1">
      <alignment horizontal="right" vertical="center"/>
    </xf>
    <xf numFmtId="4" fontId="4" fillId="0" borderId="0" xfId="4" applyNumberFormat="1" applyFont="1" applyBorder="1" applyAlignment="1">
      <alignment horizontal="right" vertical="center" wrapText="1"/>
    </xf>
    <xf numFmtId="0" fontId="7" fillId="0" borderId="0" xfId="0" applyFont="1" applyBorder="1" applyProtection="1">
      <protection locked="0"/>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2" fillId="0" borderId="18" xfId="2" applyFont="1" applyBorder="1" applyAlignment="1" applyProtection="1">
      <alignment horizontal="center" vertical="center" wrapText="1"/>
    </xf>
    <xf numFmtId="0" fontId="13" fillId="0" borderId="0" xfId="0" applyFont="1"/>
    <xf numFmtId="0" fontId="14" fillId="0" borderId="1" xfId="0" applyFont="1" applyBorder="1" applyAlignment="1">
      <alignment horizontal="center" vertical="center" wrapText="1"/>
    </xf>
    <xf numFmtId="0" fontId="13" fillId="0" borderId="1" xfId="0" applyFont="1" applyBorder="1" applyAlignment="1">
      <alignment horizontal="center" vertical="center"/>
    </xf>
    <xf numFmtId="4" fontId="15" fillId="0" borderId="1" xfId="0" applyNumberFormat="1" applyFont="1" applyBorder="1" applyAlignment="1">
      <alignment horizontal="center" vertical="center"/>
    </xf>
    <xf numFmtId="0" fontId="14" fillId="0" borderId="1" xfId="0" applyFont="1" applyBorder="1" applyAlignment="1">
      <alignment horizontal="right" vertical="center"/>
    </xf>
    <xf numFmtId="0" fontId="13" fillId="0" borderId="0" xfId="0" applyFont="1" applyAlignment="1">
      <alignment horizontal="left" vertical="center"/>
    </xf>
    <xf numFmtId="0" fontId="16" fillId="0" borderId="0" xfId="0" applyFont="1" applyAlignment="1">
      <alignment horizontal="left" vertical="center" wrapText="1"/>
    </xf>
    <xf numFmtId="0" fontId="16" fillId="0" borderId="0" xfId="0" applyFont="1"/>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4" fontId="4" fillId="4" borderId="21" xfId="4"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0" fontId="4" fillId="0" borderId="23" xfId="3" applyFont="1" applyBorder="1" applyAlignment="1">
      <alignment horizontal="center" vertical="center" wrapText="1"/>
    </xf>
    <xf numFmtId="4" fontId="4" fillId="0" borderId="24" xfId="3"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9" fontId="5" fillId="0" borderId="26" xfId="0" applyNumberFormat="1" applyFont="1" applyBorder="1" applyAlignment="1">
      <alignment horizontal="left" vertical="center" wrapText="1"/>
    </xf>
    <xf numFmtId="49" fontId="5" fillId="0" borderId="26" xfId="0" applyNumberFormat="1" applyFont="1" applyBorder="1" applyAlignment="1">
      <alignment horizontal="center" vertical="center" wrapText="1"/>
    </xf>
    <xf numFmtId="4" fontId="4" fillId="4" borderId="26" xfId="4" applyNumberFormat="1" applyFont="1" applyFill="1" applyBorder="1" applyAlignment="1" applyProtection="1">
      <alignment horizontal="center" vertical="center" wrapText="1"/>
      <protection locked="0"/>
    </xf>
    <xf numFmtId="4" fontId="5" fillId="0" borderId="27"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4" fillId="4" borderId="8" xfId="4" applyNumberFormat="1" applyFont="1" applyFill="1" applyBorder="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0" fontId="13" fillId="0" borderId="1" xfId="0" applyFont="1" applyBorder="1" applyAlignment="1">
      <alignment vertical="center" wrapText="1"/>
    </xf>
    <xf numFmtId="49" fontId="11" fillId="0" borderId="28" xfId="0"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2" fontId="5" fillId="0" borderId="1" xfId="0" applyNumberFormat="1" applyFont="1" applyBorder="1" applyAlignment="1">
      <alignment horizontal="center" vertical="center"/>
    </xf>
    <xf numFmtId="2" fontId="5" fillId="0" borderId="1" xfId="0" applyNumberFormat="1" applyFont="1" applyFill="1" applyBorder="1" applyAlignment="1">
      <alignment horizontal="center" vertical="center"/>
    </xf>
    <xf numFmtId="2" fontId="5" fillId="0" borderId="3" xfId="0" applyNumberFormat="1" applyFont="1" applyBorder="1" applyAlignment="1">
      <alignment horizontal="center" vertical="center"/>
    </xf>
    <xf numFmtId="2" fontId="5" fillId="0" borderId="26" xfId="0" applyNumberFormat="1" applyFont="1" applyBorder="1" applyAlignment="1">
      <alignment horizontal="center" vertical="center"/>
    </xf>
    <xf numFmtId="2" fontId="5" fillId="0" borderId="21" xfId="0" applyNumberFormat="1" applyFont="1" applyBorder="1" applyAlignment="1">
      <alignment horizontal="center" vertical="center"/>
    </xf>
    <xf numFmtId="2" fontId="5" fillId="0" borderId="8" xfId="0" applyNumberFormat="1" applyFont="1" applyBorder="1" applyAlignment="1">
      <alignment horizontal="center" vertical="center"/>
    </xf>
    <xf numFmtId="2" fontId="4" fillId="0" borderId="0" xfId="4" applyNumberFormat="1" applyFont="1" applyBorder="1" applyAlignment="1">
      <alignment vertical="center"/>
    </xf>
    <xf numFmtId="2" fontId="4" fillId="0" borderId="0" xfId="4" applyNumberFormat="1" applyFont="1" applyBorder="1" applyAlignment="1">
      <alignment horizontal="right" vertical="center"/>
    </xf>
    <xf numFmtId="2" fontId="4" fillId="0" borderId="0" xfId="4" applyNumberFormat="1" applyFont="1" applyAlignment="1">
      <alignment vertical="center"/>
    </xf>
    <xf numFmtId="2" fontId="7" fillId="0" borderId="0" xfId="0" applyNumberFormat="1" applyFont="1"/>
    <xf numFmtId="2" fontId="8" fillId="0" borderId="0" xfId="0" applyNumberFormat="1" applyFont="1" applyAlignment="1">
      <alignment vertical="center"/>
    </xf>
    <xf numFmtId="2" fontId="8" fillId="0" borderId="0" xfId="0" applyNumberFormat="1" applyFont="1" applyAlignment="1">
      <alignment horizontal="left" vertical="center" wrapText="1"/>
    </xf>
    <xf numFmtId="0" fontId="13" fillId="0" borderId="1" xfId="0" applyFont="1" applyFill="1" applyBorder="1" applyAlignment="1">
      <alignment vertical="center" wrapText="1"/>
    </xf>
    <xf numFmtId="0" fontId="13" fillId="0" borderId="0" xfId="0" applyFont="1" applyFill="1"/>
    <xf numFmtId="49" fontId="11" fillId="0" borderId="1" xfId="0" applyNumberFormat="1" applyFont="1" applyBorder="1" applyAlignment="1">
      <alignment horizontal="left" vertical="center" wrapText="1"/>
    </xf>
    <xf numFmtId="49" fontId="11"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49" fontId="5" fillId="0" borderId="29" xfId="0" applyNumberFormat="1" applyFont="1" applyBorder="1" applyAlignment="1">
      <alignment horizontal="center" vertical="center" wrapText="1"/>
    </xf>
    <xf numFmtId="49" fontId="5" fillId="0" borderId="25" xfId="0" applyNumberFormat="1" applyFont="1" applyBorder="1" applyAlignment="1">
      <alignment horizontal="center" vertical="center"/>
    </xf>
    <xf numFmtId="4" fontId="5" fillId="4" borderId="26" xfId="0" applyNumberFormat="1" applyFont="1" applyFill="1" applyBorder="1" applyAlignment="1" applyProtection="1">
      <alignment horizontal="center" vertical="center" wrapText="1"/>
      <protection locked="0"/>
    </xf>
    <xf numFmtId="49" fontId="5" fillId="0" borderId="25" xfId="0" applyNumberFormat="1" applyFont="1" applyBorder="1" applyAlignment="1">
      <alignment horizontal="left" vertical="center" wrapText="1"/>
    </xf>
    <xf numFmtId="49" fontId="5" fillId="0" borderId="17" xfId="0" applyNumberFormat="1" applyFont="1" applyBorder="1" applyAlignment="1">
      <alignment horizontal="left" vertical="center" wrapText="1"/>
    </xf>
    <xf numFmtId="49" fontId="5" fillId="0" borderId="32" xfId="0" applyNumberFormat="1" applyFont="1" applyBorder="1" applyAlignment="1">
      <alignment horizontal="center" vertical="center"/>
    </xf>
    <xf numFmtId="49" fontId="5" fillId="0" borderId="1" xfId="0" applyNumberFormat="1" applyFont="1" applyBorder="1" applyAlignment="1">
      <alignment horizontal="center" vertical="center"/>
    </xf>
    <xf numFmtId="4" fontId="4" fillId="4" borderId="26" xfId="3" applyNumberFormat="1" applyFont="1" applyFill="1" applyBorder="1" applyAlignment="1" applyProtection="1">
      <alignment horizontal="center" vertical="center" wrapText="1"/>
      <protection locked="0"/>
    </xf>
    <xf numFmtId="0" fontId="2" fillId="0" borderId="8" xfId="2" applyNumberFormat="1" applyFont="1" applyBorder="1" applyAlignment="1" applyProtection="1">
      <alignment horizontal="center" vertical="center" wrapText="1"/>
    </xf>
    <xf numFmtId="4" fontId="4" fillId="4" borderId="3" xfId="3" applyNumberFormat="1" applyFont="1" applyFill="1" applyBorder="1" applyAlignment="1" applyProtection="1">
      <alignment horizontal="center" vertical="center" wrapText="1"/>
      <protection locked="0"/>
    </xf>
    <xf numFmtId="49" fontId="5" fillId="0" borderId="33" xfId="0" applyNumberFormat="1" applyFont="1" applyBorder="1" applyAlignment="1">
      <alignment horizontal="center" vertical="center"/>
    </xf>
    <xf numFmtId="49" fontId="5" fillId="0" borderId="8" xfId="0" applyNumberFormat="1" applyFont="1" applyBorder="1" applyAlignment="1">
      <alignment horizontal="center" vertical="center"/>
    </xf>
    <xf numFmtId="4" fontId="4" fillId="4" borderId="8" xfId="3" applyNumberFormat="1" applyFont="1" applyFill="1" applyBorder="1" applyAlignment="1" applyProtection="1">
      <alignment horizontal="center" vertical="center" wrapText="1"/>
      <protection locked="0"/>
    </xf>
    <xf numFmtId="0" fontId="13" fillId="0" borderId="1" xfId="0" applyFont="1" applyBorder="1" applyAlignment="1">
      <alignment vertical="center"/>
    </xf>
    <xf numFmtId="49" fontId="11" fillId="0" borderId="1" xfId="0" applyNumberFormat="1" applyFont="1" applyFill="1" applyBorder="1" applyAlignment="1">
      <alignment horizontal="left" vertical="center" wrapText="1"/>
    </xf>
    <xf numFmtId="2" fontId="11" fillId="0" borderId="1" xfId="0" applyNumberFormat="1" applyFont="1" applyBorder="1" applyAlignment="1">
      <alignment horizontal="center" vertical="center"/>
    </xf>
    <xf numFmtId="2" fontId="11" fillId="0" borderId="1" xfId="0" applyNumberFormat="1" applyFont="1" applyFill="1" applyBorder="1" applyAlignment="1">
      <alignment horizontal="center" vertical="center"/>
    </xf>
    <xf numFmtId="0" fontId="5" fillId="0" borderId="29" xfId="0" applyFont="1" applyBorder="1" applyAlignment="1">
      <alignment horizontal="left" vertical="center" wrapText="1"/>
    </xf>
    <xf numFmtId="49" fontId="11" fillId="0" borderId="25" xfId="0" applyNumberFormat="1" applyFont="1" applyBorder="1" applyAlignment="1">
      <alignment horizontal="center" vertical="center" wrapText="1"/>
    </xf>
    <xf numFmtId="2" fontId="5" fillId="0" borderId="29"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3" xfId="0" applyNumberFormat="1" applyFont="1" applyBorder="1" applyAlignment="1">
      <alignment horizontal="center" vertical="center" wrapText="1"/>
    </xf>
    <xf numFmtId="0" fontId="5" fillId="0" borderId="26" xfId="0" applyNumberFormat="1" applyFont="1" applyBorder="1" applyAlignment="1">
      <alignment horizontal="center" vertical="center" wrapText="1"/>
    </xf>
    <xf numFmtId="2" fontId="5" fillId="0" borderId="26" xfId="0"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8" xfId="0" applyNumberFormat="1" applyFont="1" applyBorder="1" applyAlignment="1">
      <alignment horizontal="center" vertical="center"/>
    </xf>
    <xf numFmtId="4" fontId="4" fillId="4" borderId="1" xfId="3" applyNumberFormat="1" applyFont="1" applyFill="1" applyBorder="1" applyAlignment="1" applyProtection="1">
      <alignment horizontal="center" vertical="center" wrapText="1"/>
    </xf>
    <xf numFmtId="0" fontId="9" fillId="2" borderId="0" xfId="1" applyFont="1" applyFill="1" applyAlignment="1" applyProtection="1">
      <alignment horizont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6" fillId="0" borderId="30" xfId="0" applyFont="1" applyBorder="1" applyAlignment="1" applyProtection="1">
      <alignment horizontal="center" vertical="center" wrapText="1"/>
      <protection locked="0"/>
    </xf>
    <xf numFmtId="0" fontId="6" fillId="0" borderId="31"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4" fillId="5" borderId="19" xfId="0" applyFont="1" applyFill="1" applyBorder="1" applyAlignment="1">
      <alignment horizontal="center" vertical="center"/>
    </xf>
    <xf numFmtId="0" fontId="14" fillId="5" borderId="20" xfId="0" applyFont="1" applyFill="1" applyBorder="1" applyAlignment="1">
      <alignment horizontal="center" vertical="center"/>
    </xf>
    <xf numFmtId="0" fontId="14" fillId="5" borderId="17" xfId="0" applyFont="1" applyFill="1" applyBorder="1" applyAlignment="1">
      <alignment horizontal="center" vertical="center"/>
    </xf>
    <xf numFmtId="0" fontId="16" fillId="0" borderId="0" xfId="0" applyFont="1" applyAlignment="1">
      <alignment horizontal="left" vertical="center" wrapText="1"/>
    </xf>
  </cellXfs>
  <cellStyles count="6">
    <cellStyle name="Įprastas 2" xfId="5" xr:uid="{00000000-0005-0000-0000-000001000000}"/>
    <cellStyle name="Normal" xfId="0" builtinId="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topLeftCell="A106" zoomScale="86" zoomScaleNormal="86" workbookViewId="0">
      <selection activeCell="C137" sqref="C137"/>
    </sheetView>
  </sheetViews>
  <sheetFormatPr defaultColWidth="9.140625" defaultRowHeight="15" x14ac:dyDescent="0.25"/>
  <cols>
    <col min="1" max="1" width="39.7109375" style="26" customWidth="1"/>
    <col min="2" max="2" width="10.5703125" style="14" customWidth="1"/>
    <col min="3" max="3" width="71.7109375" style="15" customWidth="1"/>
    <col min="4" max="4" width="9.140625" style="14"/>
    <col min="5" max="5" width="16.28515625" style="94" customWidth="1"/>
    <col min="6" max="6" width="20.7109375" style="21" customWidth="1"/>
    <col min="7" max="7" width="14.7109375" style="14" customWidth="1"/>
    <col min="8" max="8" width="21.5703125" style="22" customWidth="1"/>
    <col min="9" max="9" width="20.7109375" style="11" customWidth="1"/>
    <col min="10" max="16384" width="9.140625" style="11"/>
  </cols>
  <sheetData>
    <row r="1" spans="1:8" ht="39.950000000000003" customHeight="1" x14ac:dyDescent="0.25">
      <c r="A1" s="129" t="s">
        <v>336</v>
      </c>
      <c r="B1" s="129"/>
      <c r="C1" s="129"/>
      <c r="D1" s="129"/>
      <c r="E1" s="129"/>
      <c r="F1" s="129"/>
      <c r="G1" s="129"/>
    </row>
    <row r="2" spans="1:8" ht="21.75" customHeight="1" thickBot="1" x14ac:dyDescent="0.3">
      <c r="A2" s="1"/>
      <c r="B2" s="1"/>
      <c r="C2" s="1"/>
      <c r="D2" s="1"/>
      <c r="E2" s="83"/>
      <c r="F2" s="1"/>
      <c r="G2" s="1"/>
    </row>
    <row r="3" spans="1:8" ht="21.75" customHeight="1" x14ac:dyDescent="0.25">
      <c r="A3" s="130" t="s">
        <v>56</v>
      </c>
      <c r="B3" s="131"/>
      <c r="C3" s="131"/>
      <c r="D3" s="131"/>
      <c r="E3" s="131"/>
      <c r="F3" s="131"/>
      <c r="G3" s="132"/>
    </row>
    <row r="4" spans="1:8" ht="45" customHeight="1" thickBot="1" x14ac:dyDescent="0.3">
      <c r="A4" s="32" t="s">
        <v>29</v>
      </c>
      <c r="B4" s="54" t="s">
        <v>0</v>
      </c>
      <c r="C4" s="33" t="s">
        <v>1</v>
      </c>
      <c r="D4" s="33" t="s">
        <v>2</v>
      </c>
      <c r="E4" s="84" t="s">
        <v>3</v>
      </c>
      <c r="F4" s="34" t="s">
        <v>4</v>
      </c>
      <c r="G4" s="35" t="s">
        <v>5</v>
      </c>
    </row>
    <row r="5" spans="1:8" x14ac:dyDescent="0.25">
      <c r="A5" s="53" t="s">
        <v>6</v>
      </c>
      <c r="B5" s="49" t="s">
        <v>9</v>
      </c>
      <c r="C5" s="23" t="s">
        <v>114</v>
      </c>
      <c r="D5" s="25" t="s">
        <v>8</v>
      </c>
      <c r="E5" s="85">
        <v>663</v>
      </c>
      <c r="F5" s="3">
        <v>0.68</v>
      </c>
      <c r="G5" s="30">
        <f t="shared" ref="G5:G27" si="0">ROUND((E5*F5),2)</f>
        <v>450.84</v>
      </c>
    </row>
    <row r="6" spans="1:8" ht="30" x14ac:dyDescent="0.25">
      <c r="A6" s="53" t="s">
        <v>6</v>
      </c>
      <c r="B6" s="49" t="s">
        <v>10</v>
      </c>
      <c r="C6" s="2" t="s">
        <v>115</v>
      </c>
      <c r="D6" s="25" t="s">
        <v>15</v>
      </c>
      <c r="E6" s="85">
        <v>4</v>
      </c>
      <c r="F6" s="3">
        <v>24.83</v>
      </c>
      <c r="G6" s="30">
        <f t="shared" si="0"/>
        <v>99.32</v>
      </c>
    </row>
    <row r="7" spans="1:8" ht="30" x14ac:dyDescent="0.25">
      <c r="A7" s="53" t="s">
        <v>6</v>
      </c>
      <c r="B7" s="49" t="s">
        <v>45</v>
      </c>
      <c r="C7" s="2" t="s">
        <v>116</v>
      </c>
      <c r="D7" s="25" t="s">
        <v>15</v>
      </c>
      <c r="E7" s="122">
        <v>2</v>
      </c>
      <c r="F7" s="3">
        <v>24.83</v>
      </c>
      <c r="G7" s="30">
        <f t="shared" si="0"/>
        <v>49.66</v>
      </c>
    </row>
    <row r="8" spans="1:8" x14ac:dyDescent="0.25">
      <c r="A8" s="53" t="s">
        <v>6</v>
      </c>
      <c r="B8" s="49" t="s">
        <v>11</v>
      </c>
      <c r="C8" s="2" t="s">
        <v>117</v>
      </c>
      <c r="D8" s="25" t="s">
        <v>15</v>
      </c>
      <c r="E8" s="86">
        <v>2</v>
      </c>
      <c r="F8" s="3">
        <v>24.83</v>
      </c>
      <c r="G8" s="30">
        <f t="shared" si="0"/>
        <v>49.66</v>
      </c>
      <c r="H8" s="37"/>
    </row>
    <row r="9" spans="1:8" x14ac:dyDescent="0.25">
      <c r="A9" s="53" t="s">
        <v>6</v>
      </c>
      <c r="B9" s="49" t="s">
        <v>12</v>
      </c>
      <c r="C9" s="2" t="s">
        <v>118</v>
      </c>
      <c r="D9" s="25" t="s">
        <v>15</v>
      </c>
      <c r="E9" s="85">
        <v>2</v>
      </c>
      <c r="F9" s="3">
        <v>13.42</v>
      </c>
      <c r="G9" s="30">
        <f t="shared" si="0"/>
        <v>26.84</v>
      </c>
      <c r="H9" s="37"/>
    </row>
    <row r="10" spans="1:8" ht="30" x14ac:dyDescent="0.25">
      <c r="A10" s="53" t="s">
        <v>6</v>
      </c>
      <c r="B10" s="49" t="s">
        <v>13</v>
      </c>
      <c r="C10" s="2" t="s">
        <v>119</v>
      </c>
      <c r="D10" s="25" t="s">
        <v>74</v>
      </c>
      <c r="E10" s="85">
        <v>1.2</v>
      </c>
      <c r="F10" s="3">
        <v>354.67</v>
      </c>
      <c r="G10" s="30">
        <f t="shared" si="0"/>
        <v>425.6</v>
      </c>
    </row>
    <row r="11" spans="1:8" ht="30" x14ac:dyDescent="0.25">
      <c r="A11" s="53" t="s">
        <v>6</v>
      </c>
      <c r="B11" s="49" t="s">
        <v>46</v>
      </c>
      <c r="C11" s="2" t="s">
        <v>120</v>
      </c>
      <c r="D11" s="25" t="s">
        <v>74</v>
      </c>
      <c r="E11" s="86">
        <v>0.2</v>
      </c>
      <c r="F11" s="3">
        <v>354.67</v>
      </c>
      <c r="G11" s="30">
        <f t="shared" si="0"/>
        <v>70.930000000000007</v>
      </c>
    </row>
    <row r="12" spans="1:8" x14ac:dyDescent="0.25">
      <c r="A12" s="53" t="s">
        <v>6</v>
      </c>
      <c r="B12" s="49" t="s">
        <v>14</v>
      </c>
      <c r="C12" s="2" t="s">
        <v>121</v>
      </c>
      <c r="D12" s="25" t="s">
        <v>8</v>
      </c>
      <c r="E12" s="85">
        <v>218</v>
      </c>
      <c r="F12" s="3">
        <v>12.13</v>
      </c>
      <c r="G12" s="30">
        <f t="shared" si="0"/>
        <v>2644.34</v>
      </c>
    </row>
    <row r="13" spans="1:8" ht="30" x14ac:dyDescent="0.25">
      <c r="A13" s="53" t="s">
        <v>6</v>
      </c>
      <c r="B13" s="49" t="s">
        <v>48</v>
      </c>
      <c r="C13" s="23" t="s">
        <v>122</v>
      </c>
      <c r="D13" s="25" t="s">
        <v>8</v>
      </c>
      <c r="E13" s="85">
        <v>64</v>
      </c>
      <c r="F13" s="3">
        <v>12.13</v>
      </c>
      <c r="G13" s="30">
        <f t="shared" si="0"/>
        <v>776.32</v>
      </c>
    </row>
    <row r="14" spans="1:8" x14ac:dyDescent="0.25">
      <c r="A14" s="53" t="s">
        <v>6</v>
      </c>
      <c r="B14" s="49" t="s">
        <v>49</v>
      </c>
      <c r="C14" s="23" t="s">
        <v>123</v>
      </c>
      <c r="D14" s="25" t="s">
        <v>97</v>
      </c>
      <c r="E14" s="85">
        <v>4320</v>
      </c>
      <c r="F14" s="3">
        <v>1.65</v>
      </c>
      <c r="G14" s="30">
        <f t="shared" si="0"/>
        <v>7128</v>
      </c>
    </row>
    <row r="15" spans="1:8" ht="30" x14ac:dyDescent="0.25">
      <c r="A15" s="53" t="s">
        <v>6</v>
      </c>
      <c r="B15" s="49" t="s">
        <v>36</v>
      </c>
      <c r="C15" s="116" t="s">
        <v>337</v>
      </c>
      <c r="D15" s="100" t="s">
        <v>74</v>
      </c>
      <c r="E15" s="117">
        <v>1080</v>
      </c>
      <c r="F15" s="128">
        <v>-5.99</v>
      </c>
      <c r="G15" s="30">
        <f t="shared" si="0"/>
        <v>-6469.2</v>
      </c>
    </row>
    <row r="16" spans="1:8" x14ac:dyDescent="0.25">
      <c r="A16" s="53" t="s">
        <v>6</v>
      </c>
      <c r="B16" s="49" t="s">
        <v>61</v>
      </c>
      <c r="C16" s="23" t="s">
        <v>125</v>
      </c>
      <c r="D16" s="25" t="s">
        <v>97</v>
      </c>
      <c r="E16" s="85">
        <v>40</v>
      </c>
      <c r="F16" s="3">
        <v>3.35</v>
      </c>
      <c r="G16" s="30">
        <f t="shared" si="0"/>
        <v>134</v>
      </c>
    </row>
    <row r="17" spans="1:9" x14ac:dyDescent="0.25">
      <c r="A17" s="53" t="s">
        <v>6</v>
      </c>
      <c r="B17" s="49" t="s">
        <v>62</v>
      </c>
      <c r="C17" s="23" t="s">
        <v>126</v>
      </c>
      <c r="D17" s="25" t="s">
        <v>74</v>
      </c>
      <c r="E17" s="85">
        <v>3</v>
      </c>
      <c r="F17" s="3">
        <v>117.6</v>
      </c>
      <c r="G17" s="30">
        <f t="shared" si="0"/>
        <v>352.8</v>
      </c>
    </row>
    <row r="18" spans="1:9" x14ac:dyDescent="0.25">
      <c r="A18" s="53" t="s">
        <v>6</v>
      </c>
      <c r="B18" s="49" t="s">
        <v>63</v>
      </c>
      <c r="C18" s="23" t="s">
        <v>127</v>
      </c>
      <c r="D18" s="25" t="s">
        <v>8</v>
      </c>
      <c r="E18" s="85">
        <v>120</v>
      </c>
      <c r="F18" s="3">
        <v>5.88</v>
      </c>
      <c r="G18" s="30">
        <f t="shared" si="0"/>
        <v>705.6</v>
      </c>
    </row>
    <row r="19" spans="1:9" x14ac:dyDescent="0.25">
      <c r="A19" s="53" t="s">
        <v>6</v>
      </c>
      <c r="B19" s="49" t="s">
        <v>64</v>
      </c>
      <c r="C19" s="23" t="s">
        <v>128</v>
      </c>
      <c r="D19" s="25" t="s">
        <v>97</v>
      </c>
      <c r="E19" s="85">
        <v>7</v>
      </c>
      <c r="F19" s="3">
        <v>31.61</v>
      </c>
      <c r="G19" s="30">
        <f t="shared" si="0"/>
        <v>221.27</v>
      </c>
    </row>
    <row r="20" spans="1:9" x14ac:dyDescent="0.25">
      <c r="A20" s="53" t="s">
        <v>6</v>
      </c>
      <c r="B20" s="49" t="s">
        <v>65</v>
      </c>
      <c r="C20" s="23" t="s">
        <v>129</v>
      </c>
      <c r="D20" s="25" t="s">
        <v>74</v>
      </c>
      <c r="E20" s="85">
        <v>103</v>
      </c>
      <c r="F20" s="3">
        <v>9.34</v>
      </c>
      <c r="G20" s="30">
        <f t="shared" si="0"/>
        <v>962.02</v>
      </c>
    </row>
    <row r="21" spans="1:9" x14ac:dyDescent="0.25">
      <c r="A21" s="53" t="s">
        <v>6</v>
      </c>
      <c r="B21" s="49" t="s">
        <v>66</v>
      </c>
      <c r="C21" s="23" t="s">
        <v>130</v>
      </c>
      <c r="D21" s="25" t="s">
        <v>74</v>
      </c>
      <c r="E21" s="85">
        <v>5</v>
      </c>
      <c r="F21" s="3">
        <v>9.34</v>
      </c>
      <c r="G21" s="30">
        <f t="shared" si="0"/>
        <v>46.7</v>
      </c>
    </row>
    <row r="22" spans="1:9" x14ac:dyDescent="0.25">
      <c r="A22" s="53" t="s">
        <v>6</v>
      </c>
      <c r="B22" s="49" t="s">
        <v>67</v>
      </c>
      <c r="C22" s="23" t="s">
        <v>131</v>
      </c>
      <c r="D22" s="25" t="s">
        <v>97</v>
      </c>
      <c r="E22" s="85">
        <v>1210</v>
      </c>
      <c r="F22" s="3">
        <v>1.63</v>
      </c>
      <c r="G22" s="30">
        <f t="shared" si="0"/>
        <v>1972.3</v>
      </c>
    </row>
    <row r="23" spans="1:9" ht="30" x14ac:dyDescent="0.25">
      <c r="A23" s="53" t="s">
        <v>6</v>
      </c>
      <c r="B23" s="49" t="s">
        <v>68</v>
      </c>
      <c r="C23" s="116" t="s">
        <v>338</v>
      </c>
      <c r="D23" s="100" t="s">
        <v>74</v>
      </c>
      <c r="E23" s="117">
        <v>318</v>
      </c>
      <c r="F23" s="128">
        <v>-4</v>
      </c>
      <c r="G23" s="30">
        <f t="shared" si="0"/>
        <v>-1272</v>
      </c>
    </row>
    <row r="24" spans="1:9" x14ac:dyDescent="0.25">
      <c r="A24" s="53" t="s">
        <v>6</v>
      </c>
      <c r="B24" s="49" t="s">
        <v>69</v>
      </c>
      <c r="C24" s="23" t="s">
        <v>132</v>
      </c>
      <c r="D24" s="25" t="s">
        <v>97</v>
      </c>
      <c r="E24" s="85">
        <v>2160</v>
      </c>
      <c r="F24" s="3">
        <v>10.97</v>
      </c>
      <c r="G24" s="30">
        <f t="shared" si="0"/>
        <v>23695.200000000001</v>
      </c>
    </row>
    <row r="25" spans="1:9" ht="30" x14ac:dyDescent="0.25">
      <c r="A25" s="53" t="s">
        <v>6</v>
      </c>
      <c r="B25" s="49" t="s">
        <v>70</v>
      </c>
      <c r="C25" s="116" t="s">
        <v>339</v>
      </c>
      <c r="D25" s="100" t="s">
        <v>74</v>
      </c>
      <c r="E25" s="117">
        <v>1080</v>
      </c>
      <c r="F25" s="128">
        <v>-15</v>
      </c>
      <c r="G25" s="30">
        <f t="shared" si="0"/>
        <v>-16200</v>
      </c>
    </row>
    <row r="26" spans="1:9" x14ac:dyDescent="0.25">
      <c r="A26" s="53" t="s">
        <v>6</v>
      </c>
      <c r="B26" s="49" t="s">
        <v>71</v>
      </c>
      <c r="C26" s="23" t="s">
        <v>133</v>
      </c>
      <c r="D26" s="25" t="s">
        <v>97</v>
      </c>
      <c r="E26" s="85">
        <v>1932</v>
      </c>
      <c r="F26" s="3">
        <v>1.47</v>
      </c>
      <c r="G26" s="30">
        <f t="shared" si="0"/>
        <v>2840.04</v>
      </c>
    </row>
    <row r="27" spans="1:9" x14ac:dyDescent="0.25">
      <c r="A27" s="53" t="s">
        <v>6</v>
      </c>
      <c r="B27" s="49" t="s">
        <v>72</v>
      </c>
      <c r="C27" s="2" t="s">
        <v>134</v>
      </c>
      <c r="D27" s="25" t="s">
        <v>60</v>
      </c>
      <c r="E27" s="86">
        <v>148</v>
      </c>
      <c r="F27" s="3">
        <v>3.95</v>
      </c>
      <c r="G27" s="30">
        <f t="shared" si="0"/>
        <v>584.6</v>
      </c>
    </row>
    <row r="28" spans="1:9" x14ac:dyDescent="0.25">
      <c r="A28" s="53" t="s">
        <v>6</v>
      </c>
      <c r="B28" s="49" t="s">
        <v>73</v>
      </c>
      <c r="C28" s="2" t="s">
        <v>135</v>
      </c>
      <c r="D28" s="25" t="s">
        <v>60</v>
      </c>
      <c r="E28" s="86">
        <v>239</v>
      </c>
      <c r="F28" s="3">
        <v>3.95</v>
      </c>
      <c r="G28" s="30">
        <f t="shared" ref="G28:G31" si="1">ROUND((E28*F28),2)</f>
        <v>944.05</v>
      </c>
      <c r="H28" s="37"/>
    </row>
    <row r="29" spans="1:9" x14ac:dyDescent="0.25">
      <c r="A29" s="53" t="s">
        <v>6</v>
      </c>
      <c r="B29" s="49" t="s">
        <v>139</v>
      </c>
      <c r="C29" s="23" t="s">
        <v>136</v>
      </c>
      <c r="D29" s="25" t="s">
        <v>15</v>
      </c>
      <c r="E29" s="85">
        <v>1</v>
      </c>
      <c r="F29" s="3">
        <v>98.53</v>
      </c>
      <c r="G29" s="30">
        <f t="shared" si="1"/>
        <v>98.53</v>
      </c>
    </row>
    <row r="30" spans="1:9" ht="45.75" thickBot="1" x14ac:dyDescent="0.3">
      <c r="A30" s="53" t="s">
        <v>6</v>
      </c>
      <c r="B30" s="49" t="s">
        <v>140</v>
      </c>
      <c r="C30" s="2" t="s">
        <v>137</v>
      </c>
      <c r="D30" s="25" t="s">
        <v>15</v>
      </c>
      <c r="E30" s="86">
        <v>1</v>
      </c>
      <c r="F30" s="3">
        <v>85.05</v>
      </c>
      <c r="G30" s="30">
        <f t="shared" si="1"/>
        <v>85.05</v>
      </c>
    </row>
    <row r="31" spans="1:9" ht="75" customHeight="1" thickBot="1" x14ac:dyDescent="0.3">
      <c r="A31" s="53" t="s">
        <v>6</v>
      </c>
      <c r="B31" s="49" t="s">
        <v>141</v>
      </c>
      <c r="C31" s="99" t="s">
        <v>138</v>
      </c>
      <c r="D31" s="100" t="s">
        <v>7</v>
      </c>
      <c r="E31" s="118">
        <v>1</v>
      </c>
      <c r="F31" s="3">
        <v>0.01</v>
      </c>
      <c r="G31" s="30">
        <f t="shared" si="1"/>
        <v>0.01</v>
      </c>
      <c r="H31" s="39" t="s">
        <v>30</v>
      </c>
      <c r="I31" s="40">
        <f>ROUND(SUM(G5:G31),2)</f>
        <v>20422.48</v>
      </c>
    </row>
    <row r="32" spans="1:9" s="12" customFormat="1" x14ac:dyDescent="0.25">
      <c r="A32" s="52" t="s">
        <v>98</v>
      </c>
      <c r="B32" s="48" t="s">
        <v>16</v>
      </c>
      <c r="C32" s="27" t="s">
        <v>142</v>
      </c>
      <c r="D32" s="28" t="s">
        <v>60</v>
      </c>
      <c r="E32" s="87">
        <v>5360</v>
      </c>
      <c r="F32" s="31">
        <v>1.39</v>
      </c>
      <c r="G32" s="29">
        <f t="shared" ref="G32" si="2">ROUND((E32*F32),2)</f>
        <v>7450.4</v>
      </c>
      <c r="H32" s="13"/>
    </row>
    <row r="33" spans="1:9" s="12" customFormat="1" x14ac:dyDescent="0.25">
      <c r="A33" s="53" t="s">
        <v>98</v>
      </c>
      <c r="B33" s="49" t="s">
        <v>17</v>
      </c>
      <c r="C33" s="2" t="s">
        <v>143</v>
      </c>
      <c r="D33" s="25" t="s">
        <v>60</v>
      </c>
      <c r="E33" s="85">
        <v>5360</v>
      </c>
      <c r="F33" s="8">
        <v>4.55</v>
      </c>
      <c r="G33" s="30">
        <f t="shared" ref="G33:G37" si="3">ROUND((E33*F33),2)</f>
        <v>24388</v>
      </c>
      <c r="H33" s="13"/>
    </row>
    <row r="34" spans="1:9" s="12" customFormat="1" ht="30" x14ac:dyDescent="0.25">
      <c r="A34" s="53" t="s">
        <v>98</v>
      </c>
      <c r="B34" s="49" t="s">
        <v>18</v>
      </c>
      <c r="C34" s="2" t="s">
        <v>144</v>
      </c>
      <c r="D34" s="25" t="s">
        <v>60</v>
      </c>
      <c r="E34" s="85">
        <v>1065</v>
      </c>
      <c r="F34" s="8">
        <v>6.82</v>
      </c>
      <c r="G34" s="30">
        <f t="shared" si="3"/>
        <v>7263.3</v>
      </c>
      <c r="H34" s="13"/>
    </row>
    <row r="35" spans="1:9" s="12" customFormat="1" x14ac:dyDescent="0.25">
      <c r="A35" s="53" t="s">
        <v>98</v>
      </c>
      <c r="B35" s="49" t="s">
        <v>19</v>
      </c>
      <c r="C35" s="2" t="s">
        <v>145</v>
      </c>
      <c r="D35" s="25" t="s">
        <v>97</v>
      </c>
      <c r="E35" s="85">
        <v>6690</v>
      </c>
      <c r="F35" s="8">
        <v>0.37</v>
      </c>
      <c r="G35" s="30">
        <f t="shared" si="3"/>
        <v>2475.3000000000002</v>
      </c>
      <c r="H35" s="13"/>
    </row>
    <row r="36" spans="1:9" s="12" customFormat="1" x14ac:dyDescent="0.25">
      <c r="A36" s="53" t="s">
        <v>98</v>
      </c>
      <c r="B36" s="49" t="s">
        <v>20</v>
      </c>
      <c r="C36" s="2" t="s">
        <v>146</v>
      </c>
      <c r="D36" s="25" t="s">
        <v>97</v>
      </c>
      <c r="E36" s="85">
        <v>360</v>
      </c>
      <c r="F36" s="8">
        <v>0.74</v>
      </c>
      <c r="G36" s="30">
        <f t="shared" si="3"/>
        <v>266.39999999999998</v>
      </c>
      <c r="H36" s="13"/>
    </row>
    <row r="37" spans="1:9" s="12" customFormat="1" ht="15.75" thickBot="1" x14ac:dyDescent="0.3">
      <c r="A37" s="53" t="s">
        <v>98</v>
      </c>
      <c r="B37" s="49" t="s">
        <v>21</v>
      </c>
      <c r="C37" s="2" t="s">
        <v>147</v>
      </c>
      <c r="D37" s="25" t="s">
        <v>60</v>
      </c>
      <c r="E37" s="85">
        <v>1782</v>
      </c>
      <c r="F37" s="8">
        <v>0.56999999999999995</v>
      </c>
      <c r="G37" s="30">
        <f t="shared" si="3"/>
        <v>1015.74</v>
      </c>
      <c r="H37" s="13"/>
    </row>
    <row r="38" spans="1:9" s="12" customFormat="1" ht="30.75" thickBot="1" x14ac:dyDescent="0.3">
      <c r="A38" s="53" t="s">
        <v>98</v>
      </c>
      <c r="B38" s="49" t="s">
        <v>22</v>
      </c>
      <c r="C38" s="23" t="s">
        <v>148</v>
      </c>
      <c r="D38" s="25" t="s">
        <v>60</v>
      </c>
      <c r="E38" s="85">
        <v>523</v>
      </c>
      <c r="F38" s="8">
        <v>7.22</v>
      </c>
      <c r="G38" s="30">
        <f t="shared" ref="G38:G62" si="4">ROUND((E38*F38),2)</f>
        <v>3776.06</v>
      </c>
      <c r="H38" s="39" t="s">
        <v>31</v>
      </c>
      <c r="I38" s="40">
        <f>ROUND(SUM(G32:G38),2)</f>
        <v>46635.199999999997</v>
      </c>
    </row>
    <row r="39" spans="1:9" s="12" customFormat="1" x14ac:dyDescent="0.25">
      <c r="A39" s="52" t="s">
        <v>149</v>
      </c>
      <c r="B39" s="50" t="s">
        <v>25</v>
      </c>
      <c r="C39" s="27" t="s">
        <v>173</v>
      </c>
      <c r="D39" s="28" t="s">
        <v>8</v>
      </c>
      <c r="E39" s="123">
        <v>1199</v>
      </c>
      <c r="F39" s="36">
        <v>16.88</v>
      </c>
      <c r="G39" s="29">
        <f t="shared" si="4"/>
        <v>20239.12</v>
      </c>
      <c r="H39" s="13"/>
    </row>
    <row r="40" spans="1:9" s="12" customFormat="1" x14ac:dyDescent="0.25">
      <c r="A40" s="120" t="s">
        <v>149</v>
      </c>
      <c r="B40" s="72" t="s">
        <v>26</v>
      </c>
      <c r="C40" s="73" t="s">
        <v>174</v>
      </c>
      <c r="D40" s="74" t="s">
        <v>97</v>
      </c>
      <c r="E40" s="124">
        <v>1945</v>
      </c>
      <c r="F40" s="75">
        <v>0.93</v>
      </c>
      <c r="G40" s="76">
        <f t="shared" si="4"/>
        <v>1808.85</v>
      </c>
      <c r="H40" s="13"/>
    </row>
    <row r="41" spans="1:9" s="12" customFormat="1" x14ac:dyDescent="0.25">
      <c r="A41" s="120" t="s">
        <v>149</v>
      </c>
      <c r="B41" s="72" t="s">
        <v>27</v>
      </c>
      <c r="C41" s="73" t="s">
        <v>175</v>
      </c>
      <c r="D41" s="74" t="s">
        <v>60</v>
      </c>
      <c r="E41" s="125">
        <v>48</v>
      </c>
      <c r="F41" s="75">
        <v>54.65</v>
      </c>
      <c r="G41" s="76">
        <f t="shared" si="4"/>
        <v>2623.2</v>
      </c>
      <c r="H41" s="13"/>
    </row>
    <row r="42" spans="1:9" s="12" customFormat="1" x14ac:dyDescent="0.25">
      <c r="A42" s="120" t="s">
        <v>149</v>
      </c>
      <c r="B42" s="72" t="s">
        <v>28</v>
      </c>
      <c r="C42" s="73" t="s">
        <v>176</v>
      </c>
      <c r="D42" s="74" t="s">
        <v>60</v>
      </c>
      <c r="E42" s="125">
        <v>133</v>
      </c>
      <c r="F42" s="75">
        <v>54.34</v>
      </c>
      <c r="G42" s="76">
        <f t="shared" si="4"/>
        <v>7227.22</v>
      </c>
      <c r="H42" s="13"/>
    </row>
    <row r="43" spans="1:9" s="12" customFormat="1" ht="45" x14ac:dyDescent="0.25">
      <c r="A43" s="120" t="s">
        <v>149</v>
      </c>
      <c r="B43" s="72" t="s">
        <v>54</v>
      </c>
      <c r="C43" s="73" t="s">
        <v>177</v>
      </c>
      <c r="D43" s="74" t="s">
        <v>8</v>
      </c>
      <c r="E43" s="125">
        <v>143.5</v>
      </c>
      <c r="F43" s="75">
        <v>34.880000000000003</v>
      </c>
      <c r="G43" s="76">
        <f t="shared" si="4"/>
        <v>5005.28</v>
      </c>
      <c r="H43" s="13"/>
    </row>
    <row r="44" spans="1:9" s="12" customFormat="1" ht="45" x14ac:dyDescent="0.25">
      <c r="A44" s="120" t="s">
        <v>149</v>
      </c>
      <c r="B44" s="72" t="s">
        <v>150</v>
      </c>
      <c r="C44" s="73" t="s">
        <v>178</v>
      </c>
      <c r="D44" s="74" t="s">
        <v>8</v>
      </c>
      <c r="E44" s="125">
        <v>219</v>
      </c>
      <c r="F44" s="75">
        <v>43.6</v>
      </c>
      <c r="G44" s="76">
        <f t="shared" si="4"/>
        <v>9548.4</v>
      </c>
      <c r="H44" s="13"/>
    </row>
    <row r="45" spans="1:9" s="12" customFormat="1" ht="45" x14ac:dyDescent="0.25">
      <c r="A45" s="120" t="s">
        <v>149</v>
      </c>
      <c r="B45" s="72" t="s">
        <v>151</v>
      </c>
      <c r="C45" s="73" t="s">
        <v>179</v>
      </c>
      <c r="D45" s="74" t="s">
        <v>8</v>
      </c>
      <c r="E45" s="125">
        <v>333</v>
      </c>
      <c r="F45" s="75">
        <v>49.05</v>
      </c>
      <c r="G45" s="76">
        <f t="shared" si="4"/>
        <v>16333.65</v>
      </c>
      <c r="H45" s="13"/>
    </row>
    <row r="46" spans="1:9" s="12" customFormat="1" ht="60" x14ac:dyDescent="0.25">
      <c r="A46" s="120" t="s">
        <v>149</v>
      </c>
      <c r="B46" s="72" t="s">
        <v>152</v>
      </c>
      <c r="C46" s="73" t="s">
        <v>180</v>
      </c>
      <c r="D46" s="74" t="s">
        <v>15</v>
      </c>
      <c r="E46" s="125">
        <v>17</v>
      </c>
      <c r="F46" s="75">
        <v>654</v>
      </c>
      <c r="G46" s="76">
        <f t="shared" si="4"/>
        <v>11118</v>
      </c>
      <c r="H46" s="13"/>
    </row>
    <row r="47" spans="1:9" s="12" customFormat="1" ht="45" x14ac:dyDescent="0.25">
      <c r="A47" s="120" t="s">
        <v>149</v>
      </c>
      <c r="B47" s="72" t="s">
        <v>153</v>
      </c>
      <c r="C47" s="73" t="s">
        <v>181</v>
      </c>
      <c r="D47" s="74" t="s">
        <v>15</v>
      </c>
      <c r="E47" s="125">
        <v>17</v>
      </c>
      <c r="F47" s="75">
        <v>327</v>
      </c>
      <c r="G47" s="76">
        <f t="shared" si="4"/>
        <v>5559</v>
      </c>
      <c r="H47" s="13"/>
    </row>
    <row r="48" spans="1:9" s="12" customFormat="1" ht="60" x14ac:dyDescent="0.25">
      <c r="A48" s="120" t="s">
        <v>149</v>
      </c>
      <c r="B48" s="72" t="s">
        <v>154</v>
      </c>
      <c r="C48" s="73" t="s">
        <v>182</v>
      </c>
      <c r="D48" s="74" t="s">
        <v>15</v>
      </c>
      <c r="E48" s="125">
        <v>30</v>
      </c>
      <c r="F48" s="75">
        <v>654</v>
      </c>
      <c r="G48" s="76">
        <f t="shared" si="4"/>
        <v>19620</v>
      </c>
      <c r="H48" s="13"/>
    </row>
    <row r="49" spans="1:8" s="12" customFormat="1" ht="45" x14ac:dyDescent="0.25">
      <c r="A49" s="120" t="s">
        <v>149</v>
      </c>
      <c r="B49" s="72" t="s">
        <v>155</v>
      </c>
      <c r="C49" s="73" t="s">
        <v>183</v>
      </c>
      <c r="D49" s="74" t="s">
        <v>15</v>
      </c>
      <c r="E49" s="125">
        <v>24</v>
      </c>
      <c r="F49" s="75">
        <v>381.5</v>
      </c>
      <c r="G49" s="76">
        <f t="shared" si="4"/>
        <v>9156</v>
      </c>
      <c r="H49" s="13"/>
    </row>
    <row r="50" spans="1:8" s="12" customFormat="1" ht="45" x14ac:dyDescent="0.25">
      <c r="A50" s="120" t="s">
        <v>149</v>
      </c>
      <c r="B50" s="72" t="s">
        <v>156</v>
      </c>
      <c r="C50" s="73" t="s">
        <v>184</v>
      </c>
      <c r="D50" s="74" t="s">
        <v>15</v>
      </c>
      <c r="E50" s="125">
        <v>6</v>
      </c>
      <c r="F50" s="75">
        <v>381.5</v>
      </c>
      <c r="G50" s="76">
        <f t="shared" si="4"/>
        <v>2289</v>
      </c>
      <c r="H50" s="13"/>
    </row>
    <row r="51" spans="1:8" s="12" customFormat="1" ht="75" x14ac:dyDescent="0.25">
      <c r="A51" s="120" t="s">
        <v>149</v>
      </c>
      <c r="B51" s="72" t="s">
        <v>157</v>
      </c>
      <c r="C51" s="73" t="s">
        <v>185</v>
      </c>
      <c r="D51" s="74" t="s">
        <v>15</v>
      </c>
      <c r="E51" s="125">
        <v>1</v>
      </c>
      <c r="F51" s="75">
        <v>1635</v>
      </c>
      <c r="G51" s="76">
        <f t="shared" si="4"/>
        <v>1635</v>
      </c>
      <c r="H51" s="13"/>
    </row>
    <row r="52" spans="1:8" s="12" customFormat="1" ht="60" x14ac:dyDescent="0.25">
      <c r="A52" s="120" t="s">
        <v>149</v>
      </c>
      <c r="B52" s="72" t="s">
        <v>158</v>
      </c>
      <c r="C52" s="73" t="s">
        <v>186</v>
      </c>
      <c r="D52" s="74" t="s">
        <v>15</v>
      </c>
      <c r="E52" s="125">
        <v>2</v>
      </c>
      <c r="F52" s="75">
        <v>272.5</v>
      </c>
      <c r="G52" s="76">
        <f t="shared" si="4"/>
        <v>545</v>
      </c>
      <c r="H52" s="13"/>
    </row>
    <row r="53" spans="1:8" s="12" customFormat="1" x14ac:dyDescent="0.25">
      <c r="A53" s="120" t="s">
        <v>149</v>
      </c>
      <c r="B53" s="72" t="s">
        <v>159</v>
      </c>
      <c r="C53" s="73" t="s">
        <v>187</v>
      </c>
      <c r="D53" s="74" t="s">
        <v>15</v>
      </c>
      <c r="E53" s="125">
        <v>2</v>
      </c>
      <c r="F53" s="75">
        <v>272.5</v>
      </c>
      <c r="G53" s="76">
        <f t="shared" si="4"/>
        <v>545</v>
      </c>
      <c r="H53" s="13"/>
    </row>
    <row r="54" spans="1:8" s="12" customFormat="1" x14ac:dyDescent="0.25">
      <c r="A54" s="120" t="s">
        <v>149</v>
      </c>
      <c r="B54" s="72" t="s">
        <v>160</v>
      </c>
      <c r="C54" s="73" t="s">
        <v>188</v>
      </c>
      <c r="D54" s="74" t="s">
        <v>15</v>
      </c>
      <c r="E54" s="125">
        <v>17</v>
      </c>
      <c r="F54" s="75">
        <v>38.15</v>
      </c>
      <c r="G54" s="76">
        <f t="shared" si="4"/>
        <v>648.54999999999995</v>
      </c>
      <c r="H54" s="13"/>
    </row>
    <row r="55" spans="1:8" s="12" customFormat="1" x14ac:dyDescent="0.25">
      <c r="A55" s="120" t="s">
        <v>149</v>
      </c>
      <c r="B55" s="72" t="s">
        <v>161</v>
      </c>
      <c r="C55" s="73" t="s">
        <v>189</v>
      </c>
      <c r="D55" s="74" t="s">
        <v>8</v>
      </c>
      <c r="E55" s="125">
        <v>695</v>
      </c>
      <c r="F55" s="75">
        <v>3.27</v>
      </c>
      <c r="G55" s="76">
        <f t="shared" si="4"/>
        <v>2272.65</v>
      </c>
      <c r="H55" s="13"/>
    </row>
    <row r="56" spans="1:8" s="12" customFormat="1" x14ac:dyDescent="0.25">
      <c r="A56" s="120" t="s">
        <v>149</v>
      </c>
      <c r="B56" s="72" t="s">
        <v>162</v>
      </c>
      <c r="C56" s="73" t="s">
        <v>190</v>
      </c>
      <c r="D56" s="74" t="s">
        <v>8</v>
      </c>
      <c r="E56" s="125">
        <v>695</v>
      </c>
      <c r="F56" s="75">
        <v>0.55000000000000004</v>
      </c>
      <c r="G56" s="76">
        <f t="shared" si="4"/>
        <v>382.25</v>
      </c>
      <c r="H56" s="13"/>
    </row>
    <row r="57" spans="1:8" s="12" customFormat="1" x14ac:dyDescent="0.25">
      <c r="A57" s="120" t="s">
        <v>149</v>
      </c>
      <c r="B57" s="72" t="s">
        <v>163</v>
      </c>
      <c r="C57" s="73" t="s">
        <v>191</v>
      </c>
      <c r="D57" s="74" t="s">
        <v>15</v>
      </c>
      <c r="E57" s="125">
        <v>4</v>
      </c>
      <c r="F57" s="75">
        <v>218</v>
      </c>
      <c r="G57" s="76">
        <f t="shared" si="4"/>
        <v>872</v>
      </c>
      <c r="H57" s="13"/>
    </row>
    <row r="58" spans="1:8" s="12" customFormat="1" ht="30" x14ac:dyDescent="0.25">
      <c r="A58" s="120" t="s">
        <v>149</v>
      </c>
      <c r="B58" s="72" t="s">
        <v>164</v>
      </c>
      <c r="C58" s="73" t="s">
        <v>192</v>
      </c>
      <c r="D58" s="74" t="s">
        <v>15</v>
      </c>
      <c r="E58" s="125">
        <v>4</v>
      </c>
      <c r="F58" s="75">
        <v>87.2</v>
      </c>
      <c r="G58" s="76">
        <f t="shared" si="4"/>
        <v>348.8</v>
      </c>
      <c r="H58" s="13"/>
    </row>
    <row r="59" spans="1:8" s="12" customFormat="1" x14ac:dyDescent="0.25">
      <c r="A59" s="120" t="s">
        <v>149</v>
      </c>
      <c r="B59" s="72" t="s">
        <v>165</v>
      </c>
      <c r="C59" s="2" t="s">
        <v>193</v>
      </c>
      <c r="D59" s="25" t="s">
        <v>8</v>
      </c>
      <c r="E59" s="122">
        <v>13</v>
      </c>
      <c r="F59" s="24">
        <v>163.5</v>
      </c>
      <c r="G59" s="76">
        <f t="shared" si="4"/>
        <v>2125.5</v>
      </c>
      <c r="H59" s="13"/>
    </row>
    <row r="60" spans="1:8" s="12" customFormat="1" ht="45" x14ac:dyDescent="0.25">
      <c r="A60" s="120" t="s">
        <v>149</v>
      </c>
      <c r="B60" s="72" t="s">
        <v>166</v>
      </c>
      <c r="C60" s="2" t="s">
        <v>194</v>
      </c>
      <c r="D60" s="25" t="s">
        <v>7</v>
      </c>
      <c r="E60" s="122">
        <v>2</v>
      </c>
      <c r="F60" s="24">
        <v>6540</v>
      </c>
      <c r="G60" s="76">
        <f t="shared" si="4"/>
        <v>13080</v>
      </c>
      <c r="H60" s="13"/>
    </row>
    <row r="61" spans="1:8" s="12" customFormat="1" ht="30" x14ac:dyDescent="0.25">
      <c r="A61" s="120" t="s">
        <v>149</v>
      </c>
      <c r="B61" s="72" t="s">
        <v>167</v>
      </c>
      <c r="C61" s="2" t="s">
        <v>195</v>
      </c>
      <c r="D61" s="25" t="s">
        <v>7</v>
      </c>
      <c r="E61" s="122">
        <v>2</v>
      </c>
      <c r="F61" s="24">
        <v>1090</v>
      </c>
      <c r="G61" s="76">
        <f t="shared" si="4"/>
        <v>2180</v>
      </c>
      <c r="H61" s="13"/>
    </row>
    <row r="62" spans="1:8" s="12" customFormat="1" x14ac:dyDescent="0.25">
      <c r="A62" s="120" t="s">
        <v>149</v>
      </c>
      <c r="B62" s="72" t="s">
        <v>168</v>
      </c>
      <c r="C62" s="2" t="s">
        <v>196</v>
      </c>
      <c r="D62" s="25" t="s">
        <v>60</v>
      </c>
      <c r="E62" s="122">
        <v>160</v>
      </c>
      <c r="F62" s="24">
        <v>38.15</v>
      </c>
      <c r="G62" s="76">
        <f t="shared" si="4"/>
        <v>6104</v>
      </c>
      <c r="H62" s="13"/>
    </row>
    <row r="63" spans="1:8" s="12" customFormat="1" x14ac:dyDescent="0.25">
      <c r="A63" s="120" t="s">
        <v>149</v>
      </c>
      <c r="B63" s="72" t="s">
        <v>169</v>
      </c>
      <c r="C63" s="119" t="s">
        <v>197</v>
      </c>
      <c r="D63" s="102" t="s">
        <v>60</v>
      </c>
      <c r="E63" s="121">
        <v>540</v>
      </c>
      <c r="F63" s="75">
        <v>29.43</v>
      </c>
      <c r="G63" s="76">
        <f t="shared" ref="G63:G133" si="5">ROUND((E63*F63),2)</f>
        <v>15892.2</v>
      </c>
      <c r="H63" s="13"/>
    </row>
    <row r="64" spans="1:8" s="12" customFormat="1" ht="30" x14ac:dyDescent="0.25">
      <c r="A64" s="120" t="s">
        <v>149</v>
      </c>
      <c r="B64" s="72" t="s">
        <v>170</v>
      </c>
      <c r="C64" s="101" t="s">
        <v>198</v>
      </c>
      <c r="D64" s="25" t="s">
        <v>60</v>
      </c>
      <c r="E64" s="85">
        <v>2150</v>
      </c>
      <c r="F64" s="75">
        <v>10.9</v>
      </c>
      <c r="G64" s="76">
        <f t="shared" si="5"/>
        <v>23435</v>
      </c>
      <c r="H64" s="13"/>
    </row>
    <row r="65" spans="1:9" s="12" customFormat="1" ht="15.75" thickBot="1" x14ac:dyDescent="0.3">
      <c r="A65" s="120" t="s">
        <v>149</v>
      </c>
      <c r="B65" s="72" t="s">
        <v>171</v>
      </c>
      <c r="C65" s="2" t="s">
        <v>199</v>
      </c>
      <c r="D65" s="25" t="s">
        <v>97</v>
      </c>
      <c r="E65" s="85">
        <v>2890</v>
      </c>
      <c r="F65" s="75">
        <v>1.64</v>
      </c>
      <c r="G65" s="76">
        <f t="shared" si="5"/>
        <v>4739.6000000000004</v>
      </c>
      <c r="H65" s="13"/>
    </row>
    <row r="66" spans="1:9" s="12" customFormat="1" ht="29.25" thickBot="1" x14ac:dyDescent="0.3">
      <c r="A66" s="53" t="s">
        <v>149</v>
      </c>
      <c r="B66" s="72" t="s">
        <v>172</v>
      </c>
      <c r="C66" s="63" t="s">
        <v>200</v>
      </c>
      <c r="D66" s="64" t="s">
        <v>60</v>
      </c>
      <c r="E66" s="89">
        <v>850</v>
      </c>
      <c r="F66" s="65">
        <v>4.3600000000000003</v>
      </c>
      <c r="G66" s="66">
        <f t="shared" si="5"/>
        <v>3706</v>
      </c>
      <c r="H66" s="39" t="s">
        <v>32</v>
      </c>
      <c r="I66" s="40">
        <f>ROUND(SUM(G39:G66),2)</f>
        <v>189039.27</v>
      </c>
    </row>
    <row r="67" spans="1:9" s="12" customFormat="1" ht="36.75" customHeight="1" x14ac:dyDescent="0.25">
      <c r="A67" s="80" t="s">
        <v>101</v>
      </c>
      <c r="B67" s="107" t="s">
        <v>80</v>
      </c>
      <c r="C67" s="27" t="s">
        <v>211</v>
      </c>
      <c r="D67" s="28" t="s">
        <v>60</v>
      </c>
      <c r="E67" s="87">
        <v>1052</v>
      </c>
      <c r="F67" s="36">
        <v>29.37</v>
      </c>
      <c r="G67" s="29">
        <f t="shared" si="5"/>
        <v>30897.24</v>
      </c>
      <c r="H67" s="133" t="s">
        <v>109</v>
      </c>
    </row>
    <row r="68" spans="1:9" s="12" customFormat="1" ht="36.75" customHeight="1" x14ac:dyDescent="0.25">
      <c r="A68" s="100" t="s">
        <v>101</v>
      </c>
      <c r="B68" s="108" t="s">
        <v>81</v>
      </c>
      <c r="C68" s="105" t="s">
        <v>212</v>
      </c>
      <c r="D68" s="74" t="s">
        <v>97</v>
      </c>
      <c r="E68" s="88">
        <v>4100</v>
      </c>
      <c r="F68" s="75">
        <v>13.76</v>
      </c>
      <c r="G68" s="30">
        <f t="shared" si="5"/>
        <v>56416</v>
      </c>
      <c r="H68" s="134"/>
    </row>
    <row r="69" spans="1:9" s="12" customFormat="1" ht="36.75" customHeight="1" x14ac:dyDescent="0.25">
      <c r="A69" s="100" t="s">
        <v>101</v>
      </c>
      <c r="B69" s="108" t="s">
        <v>82</v>
      </c>
      <c r="C69" s="105" t="s">
        <v>213</v>
      </c>
      <c r="D69" s="74" t="s">
        <v>60</v>
      </c>
      <c r="E69" s="88">
        <v>45</v>
      </c>
      <c r="F69" s="75">
        <v>30.75</v>
      </c>
      <c r="G69" s="30">
        <f t="shared" si="5"/>
        <v>1383.75</v>
      </c>
      <c r="H69" s="134"/>
    </row>
    <row r="70" spans="1:9" s="12" customFormat="1" ht="36.75" customHeight="1" x14ac:dyDescent="0.25">
      <c r="A70" s="100" t="s">
        <v>101</v>
      </c>
      <c r="B70" s="108" t="s">
        <v>83</v>
      </c>
      <c r="C70" s="105" t="s">
        <v>214</v>
      </c>
      <c r="D70" s="74" t="s">
        <v>60</v>
      </c>
      <c r="E70" s="88">
        <v>222</v>
      </c>
      <c r="F70" s="75">
        <v>30.75</v>
      </c>
      <c r="G70" s="30">
        <f t="shared" si="5"/>
        <v>6826.5</v>
      </c>
      <c r="H70" s="134"/>
    </row>
    <row r="71" spans="1:9" s="12" customFormat="1" ht="36.75" customHeight="1" x14ac:dyDescent="0.25">
      <c r="A71" s="100" t="s">
        <v>101</v>
      </c>
      <c r="B71" s="108" t="s">
        <v>84</v>
      </c>
      <c r="C71" s="105" t="s">
        <v>215</v>
      </c>
      <c r="D71" s="74" t="s">
        <v>60</v>
      </c>
      <c r="E71" s="88">
        <v>24</v>
      </c>
      <c r="F71" s="75">
        <v>68.319999999999993</v>
      </c>
      <c r="G71" s="30">
        <f t="shared" si="5"/>
        <v>1639.68</v>
      </c>
      <c r="H71" s="134"/>
    </row>
    <row r="72" spans="1:9" s="12" customFormat="1" ht="36.75" customHeight="1" x14ac:dyDescent="0.25">
      <c r="A72" s="100" t="s">
        <v>101</v>
      </c>
      <c r="B72" s="108" t="s">
        <v>110</v>
      </c>
      <c r="C72" s="105" t="s">
        <v>216</v>
      </c>
      <c r="D72" s="74" t="s">
        <v>97</v>
      </c>
      <c r="E72" s="88">
        <v>3844</v>
      </c>
      <c r="F72" s="75">
        <v>9.98</v>
      </c>
      <c r="G72" s="30">
        <f t="shared" si="5"/>
        <v>38363.120000000003</v>
      </c>
      <c r="H72" s="134"/>
    </row>
    <row r="73" spans="1:9" s="12" customFormat="1" ht="36.75" customHeight="1" x14ac:dyDescent="0.25">
      <c r="A73" s="100" t="s">
        <v>101</v>
      </c>
      <c r="B73" s="108" t="s">
        <v>99</v>
      </c>
      <c r="C73" s="105" t="s">
        <v>217</v>
      </c>
      <c r="D73" s="74" t="s">
        <v>97</v>
      </c>
      <c r="E73" s="88">
        <v>3844</v>
      </c>
      <c r="F73" s="75">
        <v>18.84</v>
      </c>
      <c r="G73" s="30">
        <f t="shared" si="5"/>
        <v>72420.960000000006</v>
      </c>
      <c r="H73" s="134"/>
    </row>
    <row r="74" spans="1:9" s="12" customFormat="1" ht="36.75" customHeight="1" x14ac:dyDescent="0.25">
      <c r="A74" s="100" t="s">
        <v>101</v>
      </c>
      <c r="B74" s="108" t="s">
        <v>100</v>
      </c>
      <c r="C74" s="105" t="s">
        <v>218</v>
      </c>
      <c r="D74" s="74" t="s">
        <v>97</v>
      </c>
      <c r="E74" s="88">
        <v>339</v>
      </c>
      <c r="F74" s="75">
        <v>12.91</v>
      </c>
      <c r="G74" s="30">
        <f t="shared" si="5"/>
        <v>4376.49</v>
      </c>
      <c r="H74" s="134"/>
    </row>
    <row r="75" spans="1:9" s="12" customFormat="1" ht="36.75" customHeight="1" x14ac:dyDescent="0.25">
      <c r="A75" s="100" t="s">
        <v>101</v>
      </c>
      <c r="B75" s="108" t="s">
        <v>201</v>
      </c>
      <c r="C75" s="105" t="s">
        <v>219</v>
      </c>
      <c r="D75" s="74" t="s">
        <v>97</v>
      </c>
      <c r="E75" s="88">
        <v>339</v>
      </c>
      <c r="F75" s="75">
        <v>12.77</v>
      </c>
      <c r="G75" s="30">
        <f t="shared" si="5"/>
        <v>4329.03</v>
      </c>
      <c r="H75" s="134"/>
    </row>
    <row r="76" spans="1:9" s="12" customFormat="1" ht="36.75" customHeight="1" x14ac:dyDescent="0.25">
      <c r="A76" s="100" t="s">
        <v>101</v>
      </c>
      <c r="B76" s="108" t="s">
        <v>202</v>
      </c>
      <c r="C76" s="105" t="s">
        <v>220</v>
      </c>
      <c r="D76" s="74" t="s">
        <v>97</v>
      </c>
      <c r="E76" s="88">
        <v>339</v>
      </c>
      <c r="F76" s="75">
        <v>18.149999999999999</v>
      </c>
      <c r="G76" s="30">
        <f t="shared" si="5"/>
        <v>6152.85</v>
      </c>
      <c r="H76" s="134"/>
    </row>
    <row r="77" spans="1:9" s="12" customFormat="1" ht="36.75" customHeight="1" x14ac:dyDescent="0.25">
      <c r="A77" s="100" t="s">
        <v>101</v>
      </c>
      <c r="B77" s="108" t="s">
        <v>203</v>
      </c>
      <c r="C77" s="105" t="s">
        <v>221</v>
      </c>
      <c r="D77" s="74" t="s">
        <v>97</v>
      </c>
      <c r="E77" s="88">
        <v>105</v>
      </c>
      <c r="F77" s="75">
        <v>8.34</v>
      </c>
      <c r="G77" s="30">
        <f t="shared" si="5"/>
        <v>875.7</v>
      </c>
      <c r="H77" s="134"/>
    </row>
    <row r="78" spans="1:9" s="12" customFormat="1" ht="36.75" customHeight="1" x14ac:dyDescent="0.25">
      <c r="A78" s="100" t="s">
        <v>101</v>
      </c>
      <c r="B78" s="108" t="s">
        <v>204</v>
      </c>
      <c r="C78" s="105" t="s">
        <v>222</v>
      </c>
      <c r="D78" s="74" t="s">
        <v>8</v>
      </c>
      <c r="E78" s="88">
        <v>1176</v>
      </c>
      <c r="F78" s="75">
        <v>27.23</v>
      </c>
      <c r="G78" s="30">
        <f t="shared" si="5"/>
        <v>32022.48</v>
      </c>
      <c r="H78" s="134"/>
    </row>
    <row r="79" spans="1:9" s="12" customFormat="1" ht="36.75" customHeight="1" x14ac:dyDescent="0.25">
      <c r="A79" s="100" t="s">
        <v>101</v>
      </c>
      <c r="B79" s="108" t="s">
        <v>205</v>
      </c>
      <c r="C79" s="106" t="s">
        <v>223</v>
      </c>
      <c r="D79" s="25" t="s">
        <v>8</v>
      </c>
      <c r="E79" s="85">
        <v>39</v>
      </c>
      <c r="F79" s="24">
        <v>26.17</v>
      </c>
      <c r="G79" s="30">
        <f t="shared" si="5"/>
        <v>1020.63</v>
      </c>
      <c r="H79" s="134"/>
    </row>
    <row r="80" spans="1:9" s="12" customFormat="1" ht="36.75" customHeight="1" x14ac:dyDescent="0.25">
      <c r="A80" s="100" t="s">
        <v>101</v>
      </c>
      <c r="B80" s="108" t="s">
        <v>206</v>
      </c>
      <c r="C80" s="106" t="s">
        <v>224</v>
      </c>
      <c r="D80" s="25" t="s">
        <v>97</v>
      </c>
      <c r="E80" s="85">
        <v>84</v>
      </c>
      <c r="F80" s="24">
        <v>4.1100000000000003</v>
      </c>
      <c r="G80" s="30">
        <f t="shared" si="5"/>
        <v>345.24</v>
      </c>
      <c r="H80" s="134"/>
    </row>
    <row r="81" spans="1:8" s="12" customFormat="1" ht="36.75" customHeight="1" x14ac:dyDescent="0.25">
      <c r="A81" s="100" t="s">
        <v>101</v>
      </c>
      <c r="B81" s="108" t="s">
        <v>207</v>
      </c>
      <c r="C81" s="106" t="s">
        <v>225</v>
      </c>
      <c r="D81" s="25" t="s">
        <v>8</v>
      </c>
      <c r="E81" s="85">
        <v>715</v>
      </c>
      <c r="F81" s="24">
        <v>1.87</v>
      </c>
      <c r="G81" s="30">
        <f t="shared" si="5"/>
        <v>1337.05</v>
      </c>
      <c r="H81" s="134"/>
    </row>
    <row r="82" spans="1:8" s="12" customFormat="1" ht="36.75" customHeight="1" x14ac:dyDescent="0.25">
      <c r="A82" s="100" t="s">
        <v>101</v>
      </c>
      <c r="B82" s="108" t="s">
        <v>208</v>
      </c>
      <c r="C82" s="101" t="s">
        <v>234</v>
      </c>
      <c r="D82" s="25" t="s">
        <v>8</v>
      </c>
      <c r="E82" s="85">
        <v>1130</v>
      </c>
      <c r="F82" s="24">
        <v>0.48</v>
      </c>
      <c r="G82" s="30">
        <f t="shared" si="5"/>
        <v>542.4</v>
      </c>
      <c r="H82" s="134"/>
    </row>
    <row r="83" spans="1:8" s="12" customFormat="1" ht="36.75" customHeight="1" x14ac:dyDescent="0.25">
      <c r="A83" s="100" t="s">
        <v>101</v>
      </c>
      <c r="B83" s="108" t="s">
        <v>209</v>
      </c>
      <c r="C83" s="106" t="s">
        <v>226</v>
      </c>
      <c r="D83" s="25" t="s">
        <v>8</v>
      </c>
      <c r="E83" s="85">
        <v>1130</v>
      </c>
      <c r="F83" s="24">
        <v>2.74</v>
      </c>
      <c r="G83" s="30">
        <f t="shared" si="5"/>
        <v>3096.2</v>
      </c>
      <c r="H83" s="134"/>
    </row>
    <row r="84" spans="1:8" s="12" customFormat="1" ht="36.75" customHeight="1" x14ac:dyDescent="0.25">
      <c r="A84" s="100" t="s">
        <v>101</v>
      </c>
      <c r="B84" s="108" t="s">
        <v>210</v>
      </c>
      <c r="C84" s="106" t="s">
        <v>227</v>
      </c>
      <c r="D84" s="25" t="s">
        <v>97</v>
      </c>
      <c r="E84" s="85">
        <v>4929</v>
      </c>
      <c r="F84" s="24">
        <v>0.61</v>
      </c>
      <c r="G84" s="30">
        <f t="shared" si="5"/>
        <v>3006.69</v>
      </c>
      <c r="H84" s="134"/>
    </row>
    <row r="85" spans="1:8" s="12" customFormat="1" ht="36.75" customHeight="1" thickBot="1" x14ac:dyDescent="0.3">
      <c r="A85" s="82" t="s">
        <v>101</v>
      </c>
      <c r="B85" s="103" t="s">
        <v>235</v>
      </c>
      <c r="C85" s="2" t="s">
        <v>228</v>
      </c>
      <c r="D85" s="25" t="s">
        <v>97</v>
      </c>
      <c r="E85" s="85">
        <v>4183</v>
      </c>
      <c r="F85" s="24">
        <v>0.25</v>
      </c>
      <c r="G85" s="30">
        <f t="shared" si="5"/>
        <v>1045.75</v>
      </c>
      <c r="H85" s="134"/>
    </row>
    <row r="86" spans="1:8" s="12" customFormat="1" ht="30" x14ac:dyDescent="0.25">
      <c r="A86" s="52" t="s">
        <v>102</v>
      </c>
      <c r="B86" s="107" t="s">
        <v>80</v>
      </c>
      <c r="C86" s="27" t="s">
        <v>229</v>
      </c>
      <c r="D86" s="28" t="s">
        <v>60</v>
      </c>
      <c r="E86" s="87">
        <v>526</v>
      </c>
      <c r="F86" s="38"/>
      <c r="G86" s="29">
        <f t="shared" si="5"/>
        <v>0</v>
      </c>
      <c r="H86" s="134"/>
    </row>
    <row r="87" spans="1:8" s="12" customFormat="1" ht="30" x14ac:dyDescent="0.25">
      <c r="A87" s="53" t="s">
        <v>102</v>
      </c>
      <c r="B87" s="108" t="s">
        <v>81</v>
      </c>
      <c r="C87" s="73" t="s">
        <v>230</v>
      </c>
      <c r="D87" s="74" t="s">
        <v>60</v>
      </c>
      <c r="E87" s="88">
        <v>1230</v>
      </c>
      <c r="F87" s="104"/>
      <c r="G87" s="30">
        <f t="shared" si="5"/>
        <v>0</v>
      </c>
      <c r="H87" s="134"/>
    </row>
    <row r="88" spans="1:8" s="12" customFormat="1" ht="30" x14ac:dyDescent="0.25">
      <c r="A88" s="53" t="s">
        <v>102</v>
      </c>
      <c r="B88" s="108" t="s">
        <v>82</v>
      </c>
      <c r="C88" s="73" t="s">
        <v>231</v>
      </c>
      <c r="D88" s="74" t="s">
        <v>60</v>
      </c>
      <c r="E88" s="88">
        <v>32</v>
      </c>
      <c r="F88" s="104"/>
      <c r="G88" s="30">
        <f t="shared" si="5"/>
        <v>0</v>
      </c>
      <c r="H88" s="134"/>
    </row>
    <row r="89" spans="1:8" s="12" customFormat="1" ht="30" x14ac:dyDescent="0.25">
      <c r="A89" s="53" t="s">
        <v>102</v>
      </c>
      <c r="B89" s="108" t="s">
        <v>83</v>
      </c>
      <c r="C89" s="73" t="s">
        <v>232</v>
      </c>
      <c r="D89" s="74" t="s">
        <v>60</v>
      </c>
      <c r="E89" s="88">
        <v>222</v>
      </c>
      <c r="F89" s="104"/>
      <c r="G89" s="30">
        <f t="shared" si="5"/>
        <v>0</v>
      </c>
      <c r="H89" s="134"/>
    </row>
    <row r="90" spans="1:8" s="12" customFormat="1" ht="30" x14ac:dyDescent="0.25">
      <c r="A90" s="53" t="s">
        <v>102</v>
      </c>
      <c r="B90" s="108" t="s">
        <v>84</v>
      </c>
      <c r="C90" s="73" t="s">
        <v>233</v>
      </c>
      <c r="D90" s="74" t="s">
        <v>60</v>
      </c>
      <c r="E90" s="88">
        <v>29</v>
      </c>
      <c r="F90" s="104"/>
      <c r="G90" s="30">
        <f t="shared" si="5"/>
        <v>0</v>
      </c>
      <c r="H90" s="134"/>
    </row>
    <row r="91" spans="1:8" s="12" customFormat="1" ht="30" x14ac:dyDescent="0.25">
      <c r="A91" s="53" t="s">
        <v>102</v>
      </c>
      <c r="B91" s="108" t="s">
        <v>110</v>
      </c>
      <c r="C91" s="73" t="s">
        <v>216</v>
      </c>
      <c r="D91" s="74" t="s">
        <v>97</v>
      </c>
      <c r="E91" s="88">
        <v>3844</v>
      </c>
      <c r="F91" s="104"/>
      <c r="G91" s="30">
        <f t="shared" si="5"/>
        <v>0</v>
      </c>
      <c r="H91" s="134"/>
    </row>
    <row r="92" spans="1:8" s="12" customFormat="1" ht="30" x14ac:dyDescent="0.25">
      <c r="A92" s="53" t="s">
        <v>102</v>
      </c>
      <c r="B92" s="108" t="s">
        <v>99</v>
      </c>
      <c r="C92" s="73" t="s">
        <v>217</v>
      </c>
      <c r="D92" s="74" t="s">
        <v>97</v>
      </c>
      <c r="E92" s="88">
        <v>3844</v>
      </c>
      <c r="F92" s="104"/>
      <c r="G92" s="30">
        <f t="shared" si="5"/>
        <v>0</v>
      </c>
      <c r="H92" s="134"/>
    </row>
    <row r="93" spans="1:8" s="12" customFormat="1" ht="30" x14ac:dyDescent="0.25">
      <c r="A93" s="53" t="s">
        <v>102</v>
      </c>
      <c r="B93" s="108" t="s">
        <v>100</v>
      </c>
      <c r="C93" s="73" t="s">
        <v>218</v>
      </c>
      <c r="D93" s="74" t="s">
        <v>97</v>
      </c>
      <c r="E93" s="88">
        <v>339</v>
      </c>
      <c r="F93" s="104"/>
      <c r="G93" s="30">
        <f t="shared" si="5"/>
        <v>0</v>
      </c>
      <c r="H93" s="134"/>
    </row>
    <row r="94" spans="1:8" s="12" customFormat="1" ht="30" x14ac:dyDescent="0.25">
      <c r="A94" s="53" t="s">
        <v>102</v>
      </c>
      <c r="B94" s="108" t="s">
        <v>201</v>
      </c>
      <c r="C94" s="73" t="s">
        <v>219</v>
      </c>
      <c r="D94" s="74" t="s">
        <v>97</v>
      </c>
      <c r="E94" s="88">
        <v>339</v>
      </c>
      <c r="F94" s="104"/>
      <c r="G94" s="30">
        <f t="shared" si="5"/>
        <v>0</v>
      </c>
      <c r="H94" s="134"/>
    </row>
    <row r="95" spans="1:8" s="12" customFormat="1" ht="30" x14ac:dyDescent="0.25">
      <c r="A95" s="53" t="s">
        <v>102</v>
      </c>
      <c r="B95" s="108" t="s">
        <v>202</v>
      </c>
      <c r="C95" s="73" t="s">
        <v>220</v>
      </c>
      <c r="D95" s="74" t="s">
        <v>97</v>
      </c>
      <c r="E95" s="88">
        <v>339</v>
      </c>
      <c r="F95" s="104"/>
      <c r="G95" s="30">
        <f t="shared" si="5"/>
        <v>0</v>
      </c>
      <c r="H95" s="134"/>
    </row>
    <row r="96" spans="1:8" s="12" customFormat="1" ht="30" x14ac:dyDescent="0.25">
      <c r="A96" s="53" t="s">
        <v>102</v>
      </c>
      <c r="B96" s="108" t="s">
        <v>203</v>
      </c>
      <c r="C96" s="73" t="s">
        <v>221</v>
      </c>
      <c r="D96" s="74" t="s">
        <v>97</v>
      </c>
      <c r="E96" s="88">
        <v>105</v>
      </c>
      <c r="F96" s="104"/>
      <c r="G96" s="30">
        <f t="shared" si="5"/>
        <v>0</v>
      </c>
      <c r="H96" s="134"/>
    </row>
    <row r="97" spans="1:9" s="12" customFormat="1" ht="30" x14ac:dyDescent="0.25">
      <c r="A97" s="53" t="s">
        <v>102</v>
      </c>
      <c r="B97" s="108" t="s">
        <v>204</v>
      </c>
      <c r="C97" s="101" t="s">
        <v>222</v>
      </c>
      <c r="D97" s="74" t="s">
        <v>8</v>
      </c>
      <c r="E97" s="88">
        <v>1176</v>
      </c>
      <c r="F97" s="104"/>
      <c r="G97" s="30">
        <f t="shared" si="5"/>
        <v>0</v>
      </c>
      <c r="H97" s="134"/>
    </row>
    <row r="98" spans="1:9" s="12" customFormat="1" ht="30" x14ac:dyDescent="0.25">
      <c r="A98" s="53" t="s">
        <v>102</v>
      </c>
      <c r="B98" s="108" t="s">
        <v>205</v>
      </c>
      <c r="C98" s="101" t="s">
        <v>223</v>
      </c>
      <c r="D98" s="74" t="s">
        <v>8</v>
      </c>
      <c r="E98" s="88">
        <v>39</v>
      </c>
      <c r="F98" s="104"/>
      <c r="G98" s="30">
        <f t="shared" si="5"/>
        <v>0</v>
      </c>
      <c r="H98" s="134"/>
    </row>
    <row r="99" spans="1:9" s="12" customFormat="1" ht="30" x14ac:dyDescent="0.25">
      <c r="A99" s="53" t="s">
        <v>102</v>
      </c>
      <c r="B99" s="108" t="s">
        <v>206</v>
      </c>
      <c r="C99" s="101" t="s">
        <v>224</v>
      </c>
      <c r="D99" s="74" t="s">
        <v>97</v>
      </c>
      <c r="E99" s="88">
        <v>84</v>
      </c>
      <c r="F99" s="104"/>
      <c r="G99" s="30">
        <f t="shared" si="5"/>
        <v>0</v>
      </c>
      <c r="H99" s="134"/>
    </row>
    <row r="100" spans="1:9" s="12" customFormat="1" ht="30" x14ac:dyDescent="0.25">
      <c r="A100" s="53" t="s">
        <v>102</v>
      </c>
      <c r="B100" s="108" t="s">
        <v>207</v>
      </c>
      <c r="C100" s="101" t="s">
        <v>225</v>
      </c>
      <c r="D100" s="74" t="s">
        <v>8</v>
      </c>
      <c r="E100" s="88">
        <v>715</v>
      </c>
      <c r="F100" s="104"/>
      <c r="G100" s="30">
        <f t="shared" si="5"/>
        <v>0</v>
      </c>
      <c r="H100" s="134"/>
    </row>
    <row r="101" spans="1:9" s="12" customFormat="1" ht="30" x14ac:dyDescent="0.25">
      <c r="A101" s="53" t="s">
        <v>102</v>
      </c>
      <c r="B101" s="108" t="s">
        <v>208</v>
      </c>
      <c r="C101" s="101" t="s">
        <v>234</v>
      </c>
      <c r="D101" s="25" t="s">
        <v>8</v>
      </c>
      <c r="E101" s="85">
        <v>1130</v>
      </c>
      <c r="F101" s="4"/>
      <c r="G101" s="30">
        <f t="shared" si="5"/>
        <v>0</v>
      </c>
      <c r="H101" s="134"/>
    </row>
    <row r="102" spans="1:9" s="12" customFormat="1" ht="30" x14ac:dyDescent="0.25">
      <c r="A102" s="53" t="s">
        <v>102</v>
      </c>
      <c r="B102" s="108" t="s">
        <v>209</v>
      </c>
      <c r="C102" s="101" t="s">
        <v>226</v>
      </c>
      <c r="D102" s="25" t="s">
        <v>8</v>
      </c>
      <c r="E102" s="85">
        <v>1130</v>
      </c>
      <c r="F102" s="4"/>
      <c r="G102" s="30">
        <f t="shared" si="5"/>
        <v>0</v>
      </c>
      <c r="H102" s="134"/>
    </row>
    <row r="103" spans="1:9" s="12" customFormat="1" ht="30.75" thickBot="1" x14ac:dyDescent="0.3">
      <c r="A103" s="82" t="s">
        <v>102</v>
      </c>
      <c r="B103" s="103" t="s">
        <v>210</v>
      </c>
      <c r="C103" s="101" t="s">
        <v>227</v>
      </c>
      <c r="D103" s="25" t="s">
        <v>97</v>
      </c>
      <c r="E103" s="85">
        <v>4929</v>
      </c>
      <c r="F103" s="4"/>
      <c r="G103" s="30">
        <f t="shared" si="5"/>
        <v>0</v>
      </c>
      <c r="H103" s="135"/>
    </row>
    <row r="104" spans="1:9" s="12" customFormat="1" ht="30.75" thickBot="1" x14ac:dyDescent="0.3">
      <c r="A104" s="82" t="s">
        <v>102</v>
      </c>
      <c r="B104" s="103" t="s">
        <v>235</v>
      </c>
      <c r="C104" s="73" t="s">
        <v>228</v>
      </c>
      <c r="D104" s="74" t="s">
        <v>97</v>
      </c>
      <c r="E104" s="88">
        <v>4183</v>
      </c>
      <c r="F104" s="104"/>
      <c r="G104" s="30">
        <f t="shared" si="5"/>
        <v>0</v>
      </c>
      <c r="H104" s="39" t="s">
        <v>53</v>
      </c>
      <c r="I104" s="40">
        <f>ROUND(SUM(G67:G104),2)</f>
        <v>266097.76</v>
      </c>
    </row>
    <row r="105" spans="1:9" s="12" customFormat="1" x14ac:dyDescent="0.25">
      <c r="A105" s="52" t="s">
        <v>236</v>
      </c>
      <c r="B105" s="50" t="s">
        <v>85</v>
      </c>
      <c r="C105" s="27" t="s">
        <v>242</v>
      </c>
      <c r="D105" s="28" t="s">
        <v>97</v>
      </c>
      <c r="E105" s="87">
        <v>119</v>
      </c>
      <c r="F105" s="36">
        <v>23.73</v>
      </c>
      <c r="G105" s="29">
        <f t="shared" si="5"/>
        <v>2823.87</v>
      </c>
      <c r="H105" s="13"/>
    </row>
    <row r="106" spans="1:9" s="12" customFormat="1" ht="30" x14ac:dyDescent="0.25">
      <c r="A106" s="53" t="s">
        <v>236</v>
      </c>
      <c r="B106" s="51" t="s">
        <v>86</v>
      </c>
      <c r="C106" s="101" t="s">
        <v>243</v>
      </c>
      <c r="D106" s="25" t="s">
        <v>60</v>
      </c>
      <c r="E106" s="85">
        <v>163</v>
      </c>
      <c r="F106" s="24">
        <v>68.319999999999993</v>
      </c>
      <c r="G106" s="30">
        <f t="shared" si="5"/>
        <v>11136.16</v>
      </c>
      <c r="H106" s="13"/>
    </row>
    <row r="107" spans="1:9" s="12" customFormat="1" x14ac:dyDescent="0.25">
      <c r="A107" s="53" t="s">
        <v>236</v>
      </c>
      <c r="B107" s="51" t="s">
        <v>87</v>
      </c>
      <c r="C107" s="101" t="s">
        <v>244</v>
      </c>
      <c r="D107" s="25" t="s">
        <v>97</v>
      </c>
      <c r="E107" s="85">
        <v>1051</v>
      </c>
      <c r="F107" s="24">
        <v>23.73</v>
      </c>
      <c r="G107" s="30">
        <f t="shared" si="5"/>
        <v>24940.23</v>
      </c>
      <c r="H107" s="13"/>
    </row>
    <row r="108" spans="1:9" s="12" customFormat="1" x14ac:dyDescent="0.25">
      <c r="A108" s="53" t="s">
        <v>236</v>
      </c>
      <c r="B108" s="51" t="s">
        <v>88</v>
      </c>
      <c r="C108" s="101" t="s">
        <v>245</v>
      </c>
      <c r="D108" s="25" t="s">
        <v>97</v>
      </c>
      <c r="E108" s="85">
        <v>25</v>
      </c>
      <c r="F108" s="24">
        <v>28.8</v>
      </c>
      <c r="G108" s="30">
        <f t="shared" si="5"/>
        <v>720</v>
      </c>
      <c r="H108" s="13"/>
    </row>
    <row r="109" spans="1:9" s="12" customFormat="1" x14ac:dyDescent="0.25">
      <c r="A109" s="53" t="s">
        <v>236</v>
      </c>
      <c r="B109" s="51" t="s">
        <v>89</v>
      </c>
      <c r="C109" s="2" t="s">
        <v>246</v>
      </c>
      <c r="D109" s="25" t="s">
        <v>97</v>
      </c>
      <c r="E109" s="85">
        <v>5</v>
      </c>
      <c r="F109" s="24">
        <v>28.8</v>
      </c>
      <c r="G109" s="30">
        <f t="shared" si="5"/>
        <v>144</v>
      </c>
      <c r="H109" s="13"/>
    </row>
    <row r="110" spans="1:9" s="12" customFormat="1" x14ac:dyDescent="0.25">
      <c r="A110" s="53" t="s">
        <v>236</v>
      </c>
      <c r="B110" s="51" t="s">
        <v>103</v>
      </c>
      <c r="C110" s="2" t="s">
        <v>247</v>
      </c>
      <c r="D110" s="25" t="s">
        <v>60</v>
      </c>
      <c r="E110" s="85">
        <v>38</v>
      </c>
      <c r="F110" s="24">
        <v>98.62</v>
      </c>
      <c r="G110" s="30">
        <f t="shared" si="5"/>
        <v>3747.56</v>
      </c>
      <c r="H110" s="13"/>
    </row>
    <row r="111" spans="1:9" s="12" customFormat="1" ht="30" x14ac:dyDescent="0.25">
      <c r="A111" s="53" t="s">
        <v>236</v>
      </c>
      <c r="B111" s="51" t="s">
        <v>104</v>
      </c>
      <c r="C111" s="2" t="s">
        <v>248</v>
      </c>
      <c r="D111" s="25" t="s">
        <v>97</v>
      </c>
      <c r="E111" s="85">
        <v>61</v>
      </c>
      <c r="F111" s="24">
        <v>11.94</v>
      </c>
      <c r="G111" s="30">
        <f t="shared" si="5"/>
        <v>728.34</v>
      </c>
      <c r="H111" s="13"/>
    </row>
    <row r="112" spans="1:9" s="12" customFormat="1" x14ac:dyDescent="0.25">
      <c r="A112" s="53" t="s">
        <v>236</v>
      </c>
      <c r="B112" s="51" t="s">
        <v>105</v>
      </c>
      <c r="C112" s="2" t="s">
        <v>249</v>
      </c>
      <c r="D112" s="25" t="s">
        <v>8</v>
      </c>
      <c r="E112" s="85">
        <v>727</v>
      </c>
      <c r="F112" s="24">
        <v>14.64</v>
      </c>
      <c r="G112" s="30">
        <f t="shared" si="5"/>
        <v>10643.28</v>
      </c>
      <c r="H112" s="13"/>
    </row>
    <row r="113" spans="1:9" s="12" customFormat="1" ht="30" x14ac:dyDescent="0.25">
      <c r="A113" s="53" t="s">
        <v>236</v>
      </c>
      <c r="B113" s="51" t="s">
        <v>106</v>
      </c>
      <c r="C113" s="2" t="s">
        <v>250</v>
      </c>
      <c r="D113" s="25" t="s">
        <v>60</v>
      </c>
      <c r="E113" s="85">
        <v>94</v>
      </c>
      <c r="F113" s="24">
        <v>19.309999999999999</v>
      </c>
      <c r="G113" s="30">
        <f t="shared" si="5"/>
        <v>1815.14</v>
      </c>
      <c r="H113" s="13"/>
    </row>
    <row r="114" spans="1:9" s="12" customFormat="1" x14ac:dyDescent="0.25">
      <c r="A114" s="53" t="s">
        <v>236</v>
      </c>
      <c r="B114" s="51" t="s">
        <v>111</v>
      </c>
      <c r="C114" s="2" t="s">
        <v>251</v>
      </c>
      <c r="D114" s="25" t="s">
        <v>60</v>
      </c>
      <c r="E114" s="85">
        <v>12</v>
      </c>
      <c r="F114" s="24">
        <v>30.22</v>
      </c>
      <c r="G114" s="30">
        <f t="shared" si="5"/>
        <v>362.64</v>
      </c>
      <c r="H114" s="13"/>
    </row>
    <row r="115" spans="1:9" s="12" customFormat="1" ht="30" x14ac:dyDescent="0.25">
      <c r="A115" s="53" t="s">
        <v>236</v>
      </c>
      <c r="B115" s="51" t="s">
        <v>112</v>
      </c>
      <c r="C115" s="2" t="s">
        <v>334</v>
      </c>
      <c r="D115" s="25" t="s">
        <v>97</v>
      </c>
      <c r="E115" s="85">
        <v>54</v>
      </c>
      <c r="F115" s="24">
        <v>18.75</v>
      </c>
      <c r="G115" s="30">
        <f t="shared" si="5"/>
        <v>1012.5</v>
      </c>
      <c r="H115" s="13"/>
    </row>
    <row r="116" spans="1:9" s="12" customFormat="1" ht="30" x14ac:dyDescent="0.25">
      <c r="A116" s="53" t="s">
        <v>236</v>
      </c>
      <c r="B116" s="51" t="s">
        <v>237</v>
      </c>
      <c r="C116" s="116" t="s">
        <v>124</v>
      </c>
      <c r="D116" s="100" t="s">
        <v>74</v>
      </c>
      <c r="E116" s="117">
        <v>7</v>
      </c>
      <c r="F116" s="24">
        <v>-5.99</v>
      </c>
      <c r="G116" s="30">
        <f t="shared" si="5"/>
        <v>-41.93</v>
      </c>
      <c r="H116" s="13"/>
    </row>
    <row r="117" spans="1:9" s="12" customFormat="1" x14ac:dyDescent="0.25">
      <c r="A117" s="53" t="s">
        <v>236</v>
      </c>
      <c r="B117" s="51" t="s">
        <v>238</v>
      </c>
      <c r="C117" s="2" t="s">
        <v>252</v>
      </c>
      <c r="D117" s="25" t="s">
        <v>97</v>
      </c>
      <c r="E117" s="85">
        <v>407</v>
      </c>
      <c r="F117" s="24">
        <v>18.18</v>
      </c>
      <c r="G117" s="30">
        <f t="shared" si="5"/>
        <v>7399.26</v>
      </c>
      <c r="H117" s="13"/>
    </row>
    <row r="118" spans="1:9" s="12" customFormat="1" x14ac:dyDescent="0.25">
      <c r="A118" s="53" t="s">
        <v>236</v>
      </c>
      <c r="B118" s="51" t="s">
        <v>239</v>
      </c>
      <c r="C118" s="2" t="s">
        <v>253</v>
      </c>
      <c r="D118" s="25" t="s">
        <v>97</v>
      </c>
      <c r="E118" s="85">
        <v>407</v>
      </c>
      <c r="F118" s="24">
        <v>14.63</v>
      </c>
      <c r="G118" s="30">
        <f t="shared" si="5"/>
        <v>5954.41</v>
      </c>
      <c r="H118" s="13"/>
    </row>
    <row r="119" spans="1:9" s="12" customFormat="1" ht="15.75" thickBot="1" x14ac:dyDescent="0.3">
      <c r="A119" s="53" t="s">
        <v>236</v>
      </c>
      <c r="B119" s="51" t="s">
        <v>240</v>
      </c>
      <c r="C119" s="2" t="s">
        <v>254</v>
      </c>
      <c r="D119" s="25" t="s">
        <v>97</v>
      </c>
      <c r="E119" s="85">
        <v>814</v>
      </c>
      <c r="F119" s="24">
        <v>0.62</v>
      </c>
      <c r="G119" s="30">
        <f t="shared" si="5"/>
        <v>504.68</v>
      </c>
      <c r="H119" s="13"/>
    </row>
    <row r="120" spans="1:9" s="12" customFormat="1" ht="29.25" thickBot="1" x14ac:dyDescent="0.3">
      <c r="A120" s="53" t="s">
        <v>236</v>
      </c>
      <c r="B120" s="51" t="s">
        <v>241</v>
      </c>
      <c r="C120" s="2" t="s">
        <v>225</v>
      </c>
      <c r="D120" s="25" t="s">
        <v>8</v>
      </c>
      <c r="E120" s="85">
        <v>66</v>
      </c>
      <c r="F120" s="24">
        <v>1.87</v>
      </c>
      <c r="G120" s="30">
        <f t="shared" si="5"/>
        <v>123.42</v>
      </c>
      <c r="H120" s="39" t="s">
        <v>33</v>
      </c>
      <c r="I120" s="40">
        <f>ROUND(SUM(G105:G120),2)</f>
        <v>72013.56</v>
      </c>
    </row>
    <row r="121" spans="1:9" s="12" customFormat="1" ht="30" x14ac:dyDescent="0.25">
      <c r="A121" s="52" t="s">
        <v>255</v>
      </c>
      <c r="B121" s="50" t="s">
        <v>90</v>
      </c>
      <c r="C121" s="27" t="s">
        <v>260</v>
      </c>
      <c r="D121" s="28" t="s">
        <v>15</v>
      </c>
      <c r="E121" s="87">
        <v>7</v>
      </c>
      <c r="F121" s="36">
        <v>379.25</v>
      </c>
      <c r="G121" s="29">
        <f t="shared" si="5"/>
        <v>2654.75</v>
      </c>
      <c r="H121" s="13"/>
    </row>
    <row r="122" spans="1:9" s="12" customFormat="1" x14ac:dyDescent="0.25">
      <c r="A122" s="53" t="s">
        <v>255</v>
      </c>
      <c r="B122" s="51" t="s">
        <v>91</v>
      </c>
      <c r="C122" s="2" t="s">
        <v>261</v>
      </c>
      <c r="D122" s="25" t="s">
        <v>15</v>
      </c>
      <c r="E122" s="85">
        <v>7</v>
      </c>
      <c r="F122" s="24">
        <v>32.700000000000003</v>
      </c>
      <c r="G122" s="30">
        <f t="shared" si="5"/>
        <v>228.9</v>
      </c>
      <c r="H122" s="13"/>
    </row>
    <row r="123" spans="1:9" s="12" customFormat="1" x14ac:dyDescent="0.25">
      <c r="A123" s="53" t="s">
        <v>255</v>
      </c>
      <c r="B123" s="51" t="s">
        <v>92</v>
      </c>
      <c r="C123" s="2" t="s">
        <v>262</v>
      </c>
      <c r="D123" s="25" t="s">
        <v>15</v>
      </c>
      <c r="E123" s="85">
        <v>3</v>
      </c>
      <c r="F123" s="24">
        <v>65.400000000000006</v>
      </c>
      <c r="G123" s="30">
        <f t="shared" si="5"/>
        <v>196.2</v>
      </c>
      <c r="H123" s="13"/>
    </row>
    <row r="124" spans="1:9" s="12" customFormat="1" x14ac:dyDescent="0.25">
      <c r="A124" s="53" t="s">
        <v>255</v>
      </c>
      <c r="B124" s="51" t="s">
        <v>93</v>
      </c>
      <c r="C124" s="2" t="s">
        <v>263</v>
      </c>
      <c r="D124" s="25" t="s">
        <v>15</v>
      </c>
      <c r="E124" s="85">
        <v>2</v>
      </c>
      <c r="F124" s="24">
        <v>116.52</v>
      </c>
      <c r="G124" s="30">
        <f t="shared" si="5"/>
        <v>233.04</v>
      </c>
      <c r="H124" s="13"/>
    </row>
    <row r="125" spans="1:9" s="12" customFormat="1" x14ac:dyDescent="0.25">
      <c r="A125" s="53" t="s">
        <v>255</v>
      </c>
      <c r="B125" s="51" t="s">
        <v>79</v>
      </c>
      <c r="C125" s="2" t="s">
        <v>264</v>
      </c>
      <c r="D125" s="25" t="s">
        <v>15</v>
      </c>
      <c r="E125" s="85">
        <v>2</v>
      </c>
      <c r="F125" s="24">
        <v>32.700000000000003</v>
      </c>
      <c r="G125" s="30">
        <f t="shared" si="5"/>
        <v>65.400000000000006</v>
      </c>
      <c r="H125" s="13"/>
    </row>
    <row r="126" spans="1:9" s="12" customFormat="1" x14ac:dyDescent="0.25">
      <c r="A126" s="53" t="s">
        <v>255</v>
      </c>
      <c r="B126" s="51" t="s">
        <v>107</v>
      </c>
      <c r="C126" s="2" t="s">
        <v>265</v>
      </c>
      <c r="D126" s="25" t="s">
        <v>8</v>
      </c>
      <c r="E126" s="85">
        <v>92</v>
      </c>
      <c r="F126" s="24">
        <v>23.98</v>
      </c>
      <c r="G126" s="30">
        <f t="shared" si="5"/>
        <v>2206.16</v>
      </c>
      <c r="H126" s="13"/>
    </row>
    <row r="127" spans="1:9" s="12" customFormat="1" x14ac:dyDescent="0.25">
      <c r="A127" s="53" t="s">
        <v>255</v>
      </c>
      <c r="B127" s="51" t="s">
        <v>108</v>
      </c>
      <c r="C127" s="2" t="s">
        <v>266</v>
      </c>
      <c r="D127" s="25" t="s">
        <v>8</v>
      </c>
      <c r="E127" s="85">
        <v>218</v>
      </c>
      <c r="F127" s="24">
        <v>19.62</v>
      </c>
      <c r="G127" s="30">
        <f t="shared" si="5"/>
        <v>4277.16</v>
      </c>
      <c r="H127" s="13"/>
    </row>
    <row r="128" spans="1:9" s="12" customFormat="1" x14ac:dyDescent="0.25">
      <c r="A128" s="53" t="s">
        <v>255</v>
      </c>
      <c r="B128" s="51" t="s">
        <v>256</v>
      </c>
      <c r="C128" s="2" t="s">
        <v>267</v>
      </c>
      <c r="D128" s="25" t="s">
        <v>8</v>
      </c>
      <c r="E128" s="85">
        <v>118</v>
      </c>
      <c r="F128" s="24">
        <v>47.42</v>
      </c>
      <c r="G128" s="30">
        <f t="shared" si="5"/>
        <v>5595.56</v>
      </c>
      <c r="H128" s="13"/>
    </row>
    <row r="129" spans="1:10" s="12" customFormat="1" x14ac:dyDescent="0.25">
      <c r="A129" s="53" t="s">
        <v>255</v>
      </c>
      <c r="B129" s="51" t="s">
        <v>257</v>
      </c>
      <c r="C129" s="2" t="s">
        <v>268</v>
      </c>
      <c r="D129" s="25" t="s">
        <v>15</v>
      </c>
      <c r="E129" s="85">
        <v>2</v>
      </c>
      <c r="F129" s="24">
        <v>18.420000000000002</v>
      </c>
      <c r="G129" s="30">
        <f t="shared" si="5"/>
        <v>36.840000000000003</v>
      </c>
      <c r="H129" s="13"/>
    </row>
    <row r="130" spans="1:10" s="12" customFormat="1" ht="15.75" thickBot="1" x14ac:dyDescent="0.3">
      <c r="A130" s="53" t="s">
        <v>255</v>
      </c>
      <c r="B130" s="51" t="s">
        <v>258</v>
      </c>
      <c r="C130" s="2" t="s">
        <v>269</v>
      </c>
      <c r="D130" s="25" t="s">
        <v>15</v>
      </c>
      <c r="E130" s="85">
        <v>1</v>
      </c>
      <c r="F130" s="24">
        <v>9.81</v>
      </c>
      <c r="G130" s="30">
        <f t="shared" si="5"/>
        <v>9.81</v>
      </c>
      <c r="H130" s="13"/>
    </row>
    <row r="131" spans="1:10" s="12" customFormat="1" ht="29.25" thickBot="1" x14ac:dyDescent="0.3">
      <c r="A131" s="70" t="s">
        <v>255</v>
      </c>
      <c r="B131" s="71" t="s">
        <v>259</v>
      </c>
      <c r="C131" s="77" t="s">
        <v>270</v>
      </c>
      <c r="D131" s="78" t="s">
        <v>97</v>
      </c>
      <c r="E131" s="90">
        <v>87.8</v>
      </c>
      <c r="F131" s="79">
        <v>32.700000000000003</v>
      </c>
      <c r="G131" s="67">
        <f t="shared" si="5"/>
        <v>2871.06</v>
      </c>
      <c r="H131" s="39" t="s">
        <v>47</v>
      </c>
      <c r="I131" s="40">
        <f>ROUND(SUM(G121:G131),2)</f>
        <v>18374.88</v>
      </c>
    </row>
    <row r="132" spans="1:10" s="12" customFormat="1" ht="15.75" thickBot="1" x14ac:dyDescent="0.3">
      <c r="A132" s="52" t="s">
        <v>271</v>
      </c>
      <c r="B132" s="72" t="s">
        <v>94</v>
      </c>
      <c r="C132" s="73" t="s">
        <v>272</v>
      </c>
      <c r="D132" s="74" t="s">
        <v>97</v>
      </c>
      <c r="E132" s="88">
        <v>630</v>
      </c>
      <c r="F132" s="75">
        <v>8.7100000000000009</v>
      </c>
      <c r="G132" s="76">
        <f t="shared" si="5"/>
        <v>5487.3</v>
      </c>
    </row>
    <row r="133" spans="1:10" ht="29.25" thickBot="1" x14ac:dyDescent="0.3">
      <c r="A133" s="70" t="s">
        <v>271</v>
      </c>
      <c r="B133" s="71" t="s">
        <v>95</v>
      </c>
      <c r="C133" s="77" t="s">
        <v>273</v>
      </c>
      <c r="D133" s="78" t="s">
        <v>60</v>
      </c>
      <c r="E133" s="90">
        <v>148</v>
      </c>
      <c r="F133" s="79">
        <v>33.22</v>
      </c>
      <c r="G133" s="67">
        <f t="shared" si="5"/>
        <v>4916.5600000000004</v>
      </c>
      <c r="H133" s="39" t="s">
        <v>34</v>
      </c>
      <c r="I133" s="40">
        <f>ROUND(SUM(G132:G133),2)</f>
        <v>10403.86</v>
      </c>
    </row>
    <row r="134" spans="1:10" s="12" customFormat="1" ht="61.15" customHeight="1" thickBot="1" x14ac:dyDescent="0.3">
      <c r="A134" s="70" t="s">
        <v>274</v>
      </c>
      <c r="B134" s="71" t="s">
        <v>96</v>
      </c>
      <c r="C134" s="77" t="s">
        <v>275</v>
      </c>
      <c r="D134" s="78" t="s">
        <v>7</v>
      </c>
      <c r="E134" s="90">
        <v>1</v>
      </c>
      <c r="F134" s="79">
        <v>1962</v>
      </c>
      <c r="G134" s="67">
        <f t="shared" ref="G134" si="6">ROUND((E134*F134),2)</f>
        <v>1962</v>
      </c>
      <c r="H134" s="39" t="s">
        <v>58</v>
      </c>
      <c r="I134" s="40">
        <f>ROUND(SUM(G134:G134),2)</f>
        <v>1962</v>
      </c>
    </row>
    <row r="135" spans="1:10" ht="44.25" customHeight="1" thickBot="1" x14ac:dyDescent="0.3">
      <c r="A135" s="43"/>
      <c r="B135" s="42"/>
      <c r="C135" s="43"/>
      <c r="D135" s="42"/>
      <c r="E135" s="91"/>
      <c r="F135" s="68" t="s">
        <v>35</v>
      </c>
      <c r="G135" s="69">
        <f>SUM(G5:G134)</f>
        <v>624949.01000000059</v>
      </c>
      <c r="H135" s="37"/>
      <c r="I135" s="41"/>
      <c r="J135" s="47"/>
    </row>
    <row r="136" spans="1:10" ht="20.25" customHeight="1" x14ac:dyDescent="0.25">
      <c r="A136" s="46"/>
      <c r="B136" s="45"/>
      <c r="C136" s="45"/>
      <c r="D136" s="45"/>
      <c r="E136" s="92"/>
      <c r="F136" s="45"/>
      <c r="G136" s="44"/>
    </row>
    <row r="137" spans="1:10" x14ac:dyDescent="0.25">
      <c r="A137" s="9"/>
      <c r="B137" s="5"/>
      <c r="C137" s="9"/>
      <c r="D137" s="5"/>
      <c r="E137" s="93"/>
      <c r="F137" s="17"/>
      <c r="G137" s="16"/>
    </row>
    <row r="138" spans="1:10" x14ac:dyDescent="0.25">
      <c r="A138" s="9"/>
      <c r="B138" s="5"/>
      <c r="C138" s="9"/>
      <c r="D138" s="5"/>
      <c r="E138" s="93"/>
      <c r="F138" s="17"/>
      <c r="G138" s="16"/>
    </row>
    <row r="139" spans="1:10" x14ac:dyDescent="0.25">
      <c r="F139" s="18"/>
    </row>
    <row r="140" spans="1:10" x14ac:dyDescent="0.25">
      <c r="A140" s="10"/>
      <c r="B140" s="6"/>
      <c r="C140" s="10"/>
      <c r="D140" s="6"/>
      <c r="E140" s="95"/>
      <c r="F140" s="19"/>
      <c r="G140" s="6"/>
    </row>
    <row r="141" spans="1:10" ht="26.25" customHeight="1" x14ac:dyDescent="0.25">
      <c r="A141" s="7"/>
      <c r="B141" s="7"/>
      <c r="C141" s="7"/>
      <c r="D141" s="7"/>
      <c r="E141" s="96"/>
      <c r="F141" s="20"/>
      <c r="G141" s="7"/>
    </row>
  </sheetData>
  <sheetProtection algorithmName="SHA-512" hashValue="9a10aTzcuPUbn+CU6poWTHlmgDpAqZXF8TdEcFAPKR43MYweM2U3qzmO0GnB5V8GCnmQyaxQoQ2V2G4g+e3xWQ==" saltValue="GaXni3VCmJ1H488sCGjHsA==" spinCount="100000" sheet="1" objects="1" scenarios="1"/>
  <mergeCells count="3">
    <mergeCell ref="A1:G1"/>
    <mergeCell ref="A3:G3"/>
    <mergeCell ref="H67:H103"/>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7E0F-CA71-419D-AF16-E90EA11DD164}">
  <dimension ref="A1:I45"/>
  <sheetViews>
    <sheetView topLeftCell="A13" zoomScale="85" zoomScaleNormal="85" workbookViewId="0">
      <selection activeCell="C46" sqref="C46"/>
    </sheetView>
  </sheetViews>
  <sheetFormatPr defaultColWidth="9.140625" defaultRowHeight="15" x14ac:dyDescent="0.25"/>
  <cols>
    <col min="1" max="1" width="39.7109375" style="26" customWidth="1"/>
    <col min="2" max="2" width="10.5703125" style="14" customWidth="1"/>
    <col min="3" max="3" width="71.7109375" style="15" customWidth="1"/>
    <col min="4" max="4" width="9.140625" style="14"/>
    <col min="5" max="5" width="16.28515625" style="94" customWidth="1"/>
    <col min="6" max="6" width="20.7109375" style="21" customWidth="1"/>
    <col min="7" max="7" width="14.7109375" style="14" customWidth="1"/>
    <col min="8" max="8" width="21.5703125" style="22" customWidth="1"/>
    <col min="9" max="9" width="20.7109375" style="11" customWidth="1"/>
    <col min="10" max="16384" width="9.140625" style="11"/>
  </cols>
  <sheetData>
    <row r="1" spans="1:7" ht="39.950000000000003" customHeight="1" x14ac:dyDescent="0.25">
      <c r="A1" s="129" t="s">
        <v>327</v>
      </c>
      <c r="B1" s="129"/>
      <c r="C1" s="129"/>
      <c r="D1" s="129"/>
      <c r="E1" s="129"/>
      <c r="F1" s="129"/>
      <c r="G1" s="129"/>
    </row>
    <row r="2" spans="1:7" ht="19.149999999999999" customHeight="1" thickBot="1" x14ac:dyDescent="0.3">
      <c r="A2" s="11"/>
      <c r="B2" s="11"/>
      <c r="C2" s="11"/>
      <c r="D2" s="11"/>
      <c r="E2" s="11"/>
      <c r="F2" s="11"/>
      <c r="G2" s="11"/>
    </row>
    <row r="3" spans="1:7" x14ac:dyDescent="0.25">
      <c r="A3" s="130" t="s">
        <v>276</v>
      </c>
      <c r="B3" s="131"/>
      <c r="C3" s="131"/>
      <c r="D3" s="131"/>
      <c r="E3" s="131"/>
      <c r="F3" s="131"/>
      <c r="G3" s="132"/>
    </row>
    <row r="4" spans="1:7" ht="43.5" thickBot="1" x14ac:dyDescent="0.3">
      <c r="A4" s="32" t="s">
        <v>29</v>
      </c>
      <c r="B4" s="54" t="s">
        <v>0</v>
      </c>
      <c r="C4" s="33" t="s">
        <v>1</v>
      </c>
      <c r="D4" s="33" t="s">
        <v>2</v>
      </c>
      <c r="E4" s="110" t="s">
        <v>3</v>
      </c>
      <c r="F4" s="34" t="s">
        <v>4</v>
      </c>
      <c r="G4" s="35" t="s">
        <v>5</v>
      </c>
    </row>
    <row r="5" spans="1:7" x14ac:dyDescent="0.25">
      <c r="A5" s="52" t="s">
        <v>277</v>
      </c>
      <c r="B5" s="48" t="s">
        <v>9</v>
      </c>
      <c r="C5" s="27" t="s">
        <v>293</v>
      </c>
      <c r="D5" s="28" t="s">
        <v>8</v>
      </c>
      <c r="E5" s="87">
        <v>109</v>
      </c>
      <c r="F5" s="111">
        <v>4.63</v>
      </c>
      <c r="G5" s="29">
        <f t="shared" ref="G5:G27" si="0">ROUND((E5*F5),2)</f>
        <v>504.67</v>
      </c>
    </row>
    <row r="6" spans="1:7" x14ac:dyDescent="0.25">
      <c r="A6" s="53" t="s">
        <v>277</v>
      </c>
      <c r="B6" s="112" t="s">
        <v>10</v>
      </c>
      <c r="C6" s="2" t="s">
        <v>294</v>
      </c>
      <c r="D6" s="25" t="s">
        <v>8</v>
      </c>
      <c r="E6" s="85">
        <v>500</v>
      </c>
      <c r="F6" s="3">
        <v>3.05</v>
      </c>
      <c r="G6" s="30">
        <f t="shared" si="0"/>
        <v>1525</v>
      </c>
    </row>
    <row r="7" spans="1:7" x14ac:dyDescent="0.25">
      <c r="A7" s="53" t="s">
        <v>277</v>
      </c>
      <c r="B7" s="108" t="s">
        <v>45</v>
      </c>
      <c r="C7" s="2" t="s">
        <v>278</v>
      </c>
      <c r="D7" s="25" t="s">
        <v>15</v>
      </c>
      <c r="E7" s="85">
        <v>21</v>
      </c>
      <c r="F7" s="3">
        <v>35.49</v>
      </c>
      <c r="G7" s="30">
        <f t="shared" si="0"/>
        <v>745.29</v>
      </c>
    </row>
    <row r="8" spans="1:7" x14ac:dyDescent="0.25">
      <c r="A8" s="53" t="s">
        <v>277</v>
      </c>
      <c r="B8" s="108" t="s">
        <v>11</v>
      </c>
      <c r="C8" s="2" t="s">
        <v>279</v>
      </c>
      <c r="D8" s="25" t="s">
        <v>15</v>
      </c>
      <c r="E8" s="85">
        <v>21</v>
      </c>
      <c r="F8" s="3">
        <v>37.659999999999997</v>
      </c>
      <c r="G8" s="30">
        <f t="shared" si="0"/>
        <v>790.86</v>
      </c>
    </row>
    <row r="9" spans="1:7" x14ac:dyDescent="0.25">
      <c r="A9" s="53" t="s">
        <v>277</v>
      </c>
      <c r="B9" s="108" t="s">
        <v>12</v>
      </c>
      <c r="C9" s="2" t="s">
        <v>295</v>
      </c>
      <c r="D9" s="25" t="s">
        <v>15</v>
      </c>
      <c r="E9" s="85">
        <v>19</v>
      </c>
      <c r="F9" s="3">
        <v>29.98</v>
      </c>
      <c r="G9" s="30">
        <f t="shared" si="0"/>
        <v>569.62</v>
      </c>
    </row>
    <row r="10" spans="1:7" x14ac:dyDescent="0.25">
      <c r="A10" s="53" t="s">
        <v>277</v>
      </c>
      <c r="B10" s="108" t="s">
        <v>13</v>
      </c>
      <c r="C10" s="2" t="s">
        <v>296</v>
      </c>
      <c r="D10" s="25" t="s">
        <v>15</v>
      </c>
      <c r="E10" s="85">
        <v>21</v>
      </c>
      <c r="F10" s="3">
        <v>14.72</v>
      </c>
      <c r="G10" s="30">
        <f t="shared" si="0"/>
        <v>309.12</v>
      </c>
    </row>
    <row r="11" spans="1:7" x14ac:dyDescent="0.25">
      <c r="A11" s="53" t="s">
        <v>277</v>
      </c>
      <c r="B11" s="108" t="s">
        <v>46</v>
      </c>
      <c r="C11" s="2" t="s">
        <v>280</v>
      </c>
      <c r="D11" s="25" t="s">
        <v>15</v>
      </c>
      <c r="E11" s="85">
        <v>21</v>
      </c>
      <c r="F11" s="3">
        <v>34.049999999999997</v>
      </c>
      <c r="G11" s="30">
        <f t="shared" si="0"/>
        <v>715.05</v>
      </c>
    </row>
    <row r="12" spans="1:7" x14ac:dyDescent="0.25">
      <c r="A12" s="53" t="s">
        <v>277</v>
      </c>
      <c r="B12" s="108" t="s">
        <v>14</v>
      </c>
      <c r="C12" s="2" t="s">
        <v>281</v>
      </c>
      <c r="D12" s="25" t="s">
        <v>8</v>
      </c>
      <c r="E12" s="85">
        <v>92</v>
      </c>
      <c r="F12" s="3">
        <v>1.58</v>
      </c>
      <c r="G12" s="30">
        <f t="shared" si="0"/>
        <v>145.36000000000001</v>
      </c>
    </row>
    <row r="13" spans="1:7" x14ac:dyDescent="0.25">
      <c r="A13" s="53" t="s">
        <v>277</v>
      </c>
      <c r="B13" s="108" t="s">
        <v>48</v>
      </c>
      <c r="C13" s="2" t="s">
        <v>282</v>
      </c>
      <c r="D13" s="25" t="s">
        <v>8</v>
      </c>
      <c r="E13" s="85">
        <v>202</v>
      </c>
      <c r="F13" s="3">
        <v>0.89</v>
      </c>
      <c r="G13" s="30">
        <f t="shared" si="0"/>
        <v>179.78</v>
      </c>
    </row>
    <row r="14" spans="1:7" x14ac:dyDescent="0.25">
      <c r="A14" s="53" t="s">
        <v>277</v>
      </c>
      <c r="B14" s="108" t="s">
        <v>49</v>
      </c>
      <c r="C14" s="2" t="s">
        <v>283</v>
      </c>
      <c r="D14" s="25" t="s">
        <v>8</v>
      </c>
      <c r="E14" s="85">
        <v>609</v>
      </c>
      <c r="F14" s="3">
        <v>1.2</v>
      </c>
      <c r="G14" s="30">
        <f t="shared" si="0"/>
        <v>730.8</v>
      </c>
    </row>
    <row r="15" spans="1:7" x14ac:dyDescent="0.25">
      <c r="A15" s="53" t="s">
        <v>277</v>
      </c>
      <c r="B15" s="108" t="s">
        <v>36</v>
      </c>
      <c r="C15" s="2" t="s">
        <v>297</v>
      </c>
      <c r="D15" s="25" t="s">
        <v>8</v>
      </c>
      <c r="E15" s="85">
        <v>609</v>
      </c>
      <c r="F15" s="3">
        <v>1.25</v>
      </c>
      <c r="G15" s="30">
        <f t="shared" si="0"/>
        <v>761.25</v>
      </c>
    </row>
    <row r="16" spans="1:7" x14ac:dyDescent="0.25">
      <c r="A16" s="53" t="s">
        <v>277</v>
      </c>
      <c r="B16" s="108" t="s">
        <v>61</v>
      </c>
      <c r="C16" s="2" t="s">
        <v>298</v>
      </c>
      <c r="D16" s="25" t="s">
        <v>15</v>
      </c>
      <c r="E16" s="85">
        <v>46</v>
      </c>
      <c r="F16" s="3">
        <v>7.09</v>
      </c>
      <c r="G16" s="30">
        <f t="shared" si="0"/>
        <v>326.14</v>
      </c>
    </row>
    <row r="17" spans="1:9" x14ac:dyDescent="0.25">
      <c r="A17" s="53" t="s">
        <v>277</v>
      </c>
      <c r="B17" s="108" t="s">
        <v>62</v>
      </c>
      <c r="C17" s="2" t="s">
        <v>284</v>
      </c>
      <c r="D17" s="25" t="s">
        <v>15</v>
      </c>
      <c r="E17" s="85">
        <v>23</v>
      </c>
      <c r="F17" s="3">
        <v>8.26</v>
      </c>
      <c r="G17" s="30">
        <f t="shared" si="0"/>
        <v>189.98</v>
      </c>
    </row>
    <row r="18" spans="1:9" x14ac:dyDescent="0.25">
      <c r="A18" s="53" t="s">
        <v>277</v>
      </c>
      <c r="B18" s="108" t="s">
        <v>63</v>
      </c>
      <c r="C18" s="2" t="s">
        <v>285</v>
      </c>
      <c r="D18" s="25" t="s">
        <v>15</v>
      </c>
      <c r="E18" s="85">
        <v>23</v>
      </c>
      <c r="F18" s="3">
        <v>33.659999999999997</v>
      </c>
      <c r="G18" s="30">
        <f t="shared" si="0"/>
        <v>774.18</v>
      </c>
    </row>
    <row r="19" spans="1:9" x14ac:dyDescent="0.25">
      <c r="A19" s="53" t="s">
        <v>277</v>
      </c>
      <c r="B19" s="108" t="s">
        <v>64</v>
      </c>
      <c r="C19" s="2" t="s">
        <v>299</v>
      </c>
      <c r="D19" s="126" t="s">
        <v>8</v>
      </c>
      <c r="E19" s="86">
        <v>46</v>
      </c>
      <c r="F19" s="3">
        <v>3.05</v>
      </c>
      <c r="G19" s="30">
        <f t="shared" si="0"/>
        <v>140.30000000000001</v>
      </c>
    </row>
    <row r="20" spans="1:9" x14ac:dyDescent="0.25">
      <c r="A20" s="53" t="s">
        <v>277</v>
      </c>
      <c r="B20" s="108" t="s">
        <v>65</v>
      </c>
      <c r="C20" s="2" t="s">
        <v>286</v>
      </c>
      <c r="D20" s="126" t="s">
        <v>7</v>
      </c>
      <c r="E20" s="86">
        <v>23</v>
      </c>
      <c r="F20" s="3">
        <v>8.59</v>
      </c>
      <c r="G20" s="30">
        <f t="shared" si="0"/>
        <v>197.57</v>
      </c>
    </row>
    <row r="21" spans="1:9" x14ac:dyDescent="0.25">
      <c r="A21" s="53" t="s">
        <v>277</v>
      </c>
      <c r="B21" s="108" t="s">
        <v>66</v>
      </c>
      <c r="C21" s="2" t="s">
        <v>287</v>
      </c>
      <c r="D21" s="126" t="s">
        <v>7</v>
      </c>
      <c r="E21" s="86">
        <v>1</v>
      </c>
      <c r="F21" s="3">
        <v>1362.5</v>
      </c>
      <c r="G21" s="30">
        <f t="shared" si="0"/>
        <v>1362.5</v>
      </c>
    </row>
    <row r="22" spans="1:9" x14ac:dyDescent="0.25">
      <c r="A22" s="53" t="s">
        <v>277</v>
      </c>
      <c r="B22" s="108" t="s">
        <v>67</v>
      </c>
      <c r="C22" s="2" t="s">
        <v>288</v>
      </c>
      <c r="D22" s="25" t="s">
        <v>15</v>
      </c>
      <c r="E22" s="85">
        <v>23</v>
      </c>
      <c r="F22" s="3">
        <v>6</v>
      </c>
      <c r="G22" s="30">
        <f t="shared" si="0"/>
        <v>138</v>
      </c>
    </row>
    <row r="23" spans="1:9" x14ac:dyDescent="0.25">
      <c r="A23" s="53" t="s">
        <v>277</v>
      </c>
      <c r="B23" s="108" t="s">
        <v>68</v>
      </c>
      <c r="C23" s="2" t="s">
        <v>289</v>
      </c>
      <c r="D23" s="25" t="s">
        <v>15</v>
      </c>
      <c r="E23" s="85">
        <v>6</v>
      </c>
      <c r="F23" s="3">
        <v>5.5</v>
      </c>
      <c r="G23" s="30">
        <f t="shared" si="0"/>
        <v>33</v>
      </c>
    </row>
    <row r="24" spans="1:9" x14ac:dyDescent="0.25">
      <c r="A24" s="53" t="s">
        <v>277</v>
      </c>
      <c r="B24" s="108" t="s">
        <v>69</v>
      </c>
      <c r="C24" s="2" t="s">
        <v>290</v>
      </c>
      <c r="D24" s="25" t="s">
        <v>8</v>
      </c>
      <c r="E24" s="85">
        <v>609</v>
      </c>
      <c r="F24" s="3">
        <v>0.22</v>
      </c>
      <c r="G24" s="30">
        <f t="shared" si="0"/>
        <v>133.97999999999999</v>
      </c>
    </row>
    <row r="25" spans="1:9" x14ac:dyDescent="0.25">
      <c r="A25" s="53" t="s">
        <v>277</v>
      </c>
      <c r="B25" s="108" t="s">
        <v>70</v>
      </c>
      <c r="C25" s="2" t="s">
        <v>291</v>
      </c>
      <c r="D25" s="25" t="s">
        <v>15</v>
      </c>
      <c r="E25" s="85">
        <v>21</v>
      </c>
      <c r="F25" s="3">
        <v>6</v>
      </c>
      <c r="G25" s="30">
        <f t="shared" si="0"/>
        <v>126</v>
      </c>
    </row>
    <row r="26" spans="1:9" ht="30.75" thickBot="1" x14ac:dyDescent="0.3">
      <c r="A26" s="53" t="s">
        <v>277</v>
      </c>
      <c r="B26" s="108" t="s">
        <v>71</v>
      </c>
      <c r="C26" s="2" t="s">
        <v>300</v>
      </c>
      <c r="D26" s="25" t="s">
        <v>15</v>
      </c>
      <c r="E26" s="85">
        <v>21</v>
      </c>
      <c r="F26" s="3">
        <v>38.700000000000003</v>
      </c>
      <c r="G26" s="30">
        <f t="shared" si="0"/>
        <v>812.7</v>
      </c>
    </row>
    <row r="27" spans="1:9" ht="29.25" thickBot="1" x14ac:dyDescent="0.3">
      <c r="A27" s="70" t="s">
        <v>277</v>
      </c>
      <c r="B27" s="113" t="s">
        <v>72</v>
      </c>
      <c r="C27" s="77" t="s">
        <v>292</v>
      </c>
      <c r="D27" s="78" t="s">
        <v>15</v>
      </c>
      <c r="E27" s="90">
        <v>2</v>
      </c>
      <c r="F27" s="114">
        <v>391.31</v>
      </c>
      <c r="G27" s="67">
        <f t="shared" si="0"/>
        <v>782.62</v>
      </c>
      <c r="H27" s="39" t="s">
        <v>30</v>
      </c>
      <c r="I27" s="40">
        <f>ROUND(SUM(G5:G27),2)</f>
        <v>11993.77</v>
      </c>
    </row>
    <row r="28" spans="1:9" x14ac:dyDescent="0.25">
      <c r="A28" s="82" t="s">
        <v>301</v>
      </c>
      <c r="B28" s="103" t="s">
        <v>16</v>
      </c>
      <c r="C28" s="73" t="s">
        <v>302</v>
      </c>
      <c r="D28" s="74" t="s">
        <v>15</v>
      </c>
      <c r="E28" s="88">
        <v>2</v>
      </c>
      <c r="F28" s="109">
        <v>714.87</v>
      </c>
      <c r="G28" s="76">
        <f t="shared" ref="G28:G44" si="1">ROUND((E28*F28),2)</f>
        <v>1429.74</v>
      </c>
    </row>
    <row r="29" spans="1:9" x14ac:dyDescent="0.25">
      <c r="A29" s="53" t="s">
        <v>301</v>
      </c>
      <c r="B29" s="112" t="s">
        <v>17</v>
      </c>
      <c r="C29" s="2" t="s">
        <v>303</v>
      </c>
      <c r="D29" s="25" t="s">
        <v>15</v>
      </c>
      <c r="E29" s="85">
        <v>19</v>
      </c>
      <c r="F29" s="3">
        <v>798.47</v>
      </c>
      <c r="G29" s="30">
        <f t="shared" si="1"/>
        <v>15170.93</v>
      </c>
    </row>
    <row r="30" spans="1:9" x14ac:dyDescent="0.25">
      <c r="A30" s="53" t="s">
        <v>301</v>
      </c>
      <c r="B30" s="112" t="s">
        <v>18</v>
      </c>
      <c r="C30" s="2" t="s">
        <v>304</v>
      </c>
      <c r="D30" s="25" t="s">
        <v>15</v>
      </c>
      <c r="E30" s="85">
        <v>19</v>
      </c>
      <c r="F30" s="3">
        <v>73.010000000000005</v>
      </c>
      <c r="G30" s="30">
        <f t="shared" si="1"/>
        <v>1387.19</v>
      </c>
    </row>
    <row r="31" spans="1:9" x14ac:dyDescent="0.25">
      <c r="A31" s="53" t="s">
        <v>301</v>
      </c>
      <c r="B31" s="112" t="s">
        <v>19</v>
      </c>
      <c r="C31" s="2" t="s">
        <v>306</v>
      </c>
      <c r="D31" s="25" t="s">
        <v>15</v>
      </c>
      <c r="E31" s="85">
        <v>21</v>
      </c>
      <c r="F31" s="3">
        <v>120.17</v>
      </c>
      <c r="G31" s="30">
        <f t="shared" si="1"/>
        <v>2523.5700000000002</v>
      </c>
    </row>
    <row r="32" spans="1:9" ht="30" x14ac:dyDescent="0.25">
      <c r="A32" s="53" t="s">
        <v>301</v>
      </c>
      <c r="B32" s="112" t="s">
        <v>20</v>
      </c>
      <c r="C32" s="2" t="s">
        <v>305</v>
      </c>
      <c r="D32" s="25" t="s">
        <v>15</v>
      </c>
      <c r="E32" s="85">
        <v>19</v>
      </c>
      <c r="F32" s="3">
        <v>252.72</v>
      </c>
      <c r="G32" s="30">
        <f t="shared" si="1"/>
        <v>4801.68</v>
      </c>
    </row>
    <row r="33" spans="1:9" ht="45" x14ac:dyDescent="0.25">
      <c r="A33" s="53" t="s">
        <v>301</v>
      </c>
      <c r="B33" s="112" t="s">
        <v>21</v>
      </c>
      <c r="C33" s="2" t="s">
        <v>307</v>
      </c>
      <c r="D33" s="25" t="s">
        <v>15</v>
      </c>
      <c r="E33" s="85">
        <v>2</v>
      </c>
      <c r="F33" s="3">
        <v>278.87</v>
      </c>
      <c r="G33" s="30">
        <f t="shared" si="1"/>
        <v>557.74</v>
      </c>
    </row>
    <row r="34" spans="1:9" ht="30" x14ac:dyDescent="0.25">
      <c r="A34" s="53" t="s">
        <v>301</v>
      </c>
      <c r="B34" s="112" t="s">
        <v>22</v>
      </c>
      <c r="C34" s="2" t="s">
        <v>308</v>
      </c>
      <c r="D34" s="25" t="s">
        <v>8</v>
      </c>
      <c r="E34" s="85">
        <v>701</v>
      </c>
      <c r="F34" s="3">
        <v>2.78</v>
      </c>
      <c r="G34" s="30">
        <f t="shared" si="1"/>
        <v>1948.78</v>
      </c>
    </row>
    <row r="35" spans="1:9" x14ac:dyDescent="0.25">
      <c r="A35" s="53" t="s">
        <v>301</v>
      </c>
      <c r="B35" s="112" t="s">
        <v>23</v>
      </c>
      <c r="C35" s="2" t="s">
        <v>309</v>
      </c>
      <c r="D35" s="25" t="s">
        <v>8</v>
      </c>
      <c r="E35" s="85">
        <v>202</v>
      </c>
      <c r="F35" s="3">
        <v>0.82</v>
      </c>
      <c r="G35" s="30">
        <f t="shared" si="1"/>
        <v>165.64</v>
      </c>
    </row>
    <row r="36" spans="1:9" x14ac:dyDescent="0.25">
      <c r="A36" s="53" t="s">
        <v>301</v>
      </c>
      <c r="B36" s="112" t="s">
        <v>24</v>
      </c>
      <c r="C36" s="2" t="s">
        <v>310</v>
      </c>
      <c r="D36" s="25" t="s">
        <v>15</v>
      </c>
      <c r="E36" s="85">
        <v>21</v>
      </c>
      <c r="F36" s="3">
        <v>21.52</v>
      </c>
      <c r="G36" s="30">
        <f t="shared" si="1"/>
        <v>451.92</v>
      </c>
    </row>
    <row r="37" spans="1:9" x14ac:dyDescent="0.25">
      <c r="A37" s="53" t="s">
        <v>301</v>
      </c>
      <c r="B37" s="112" t="s">
        <v>50</v>
      </c>
      <c r="C37" s="2" t="s">
        <v>311</v>
      </c>
      <c r="D37" s="25" t="s">
        <v>15</v>
      </c>
      <c r="E37" s="85">
        <v>46</v>
      </c>
      <c r="F37" s="3">
        <v>7.09</v>
      </c>
      <c r="G37" s="30">
        <f t="shared" si="1"/>
        <v>326.14</v>
      </c>
    </row>
    <row r="38" spans="1:9" x14ac:dyDescent="0.25">
      <c r="A38" s="53" t="s">
        <v>301</v>
      </c>
      <c r="B38" s="112" t="s">
        <v>51</v>
      </c>
      <c r="C38" s="2" t="s">
        <v>312</v>
      </c>
      <c r="D38" s="25" t="s">
        <v>8</v>
      </c>
      <c r="E38" s="85">
        <v>578</v>
      </c>
      <c r="F38" s="3">
        <v>2.34</v>
      </c>
      <c r="G38" s="30">
        <f t="shared" si="1"/>
        <v>1352.52</v>
      </c>
    </row>
    <row r="39" spans="1:9" x14ac:dyDescent="0.25">
      <c r="A39" s="53" t="s">
        <v>301</v>
      </c>
      <c r="B39" s="112" t="s">
        <v>52</v>
      </c>
      <c r="C39" s="2" t="s">
        <v>313</v>
      </c>
      <c r="D39" s="25" t="s">
        <v>8</v>
      </c>
      <c r="E39" s="85">
        <v>31</v>
      </c>
      <c r="F39" s="3">
        <v>3.11</v>
      </c>
      <c r="G39" s="30">
        <f t="shared" si="1"/>
        <v>96.41</v>
      </c>
    </row>
    <row r="40" spans="1:9" ht="90" x14ac:dyDescent="0.25">
      <c r="A40" s="53" t="s">
        <v>301</v>
      </c>
      <c r="B40" s="112" t="s">
        <v>55</v>
      </c>
      <c r="C40" s="2" t="s">
        <v>314</v>
      </c>
      <c r="D40" s="25" t="s">
        <v>7</v>
      </c>
      <c r="E40" s="85">
        <v>23</v>
      </c>
      <c r="F40" s="3">
        <v>35.51</v>
      </c>
      <c r="G40" s="30">
        <f t="shared" si="1"/>
        <v>816.73</v>
      </c>
    </row>
    <row r="41" spans="1:9" x14ac:dyDescent="0.25">
      <c r="A41" s="53" t="s">
        <v>301</v>
      </c>
      <c r="B41" s="112" t="s">
        <v>75</v>
      </c>
      <c r="C41" s="2" t="s">
        <v>315</v>
      </c>
      <c r="D41" s="25" t="s">
        <v>8</v>
      </c>
      <c r="E41" s="85">
        <v>46</v>
      </c>
      <c r="F41" s="3">
        <v>4.91</v>
      </c>
      <c r="G41" s="30">
        <f t="shared" si="1"/>
        <v>225.86</v>
      </c>
    </row>
    <row r="42" spans="1:9" x14ac:dyDescent="0.25">
      <c r="A42" s="53" t="s">
        <v>301</v>
      </c>
      <c r="B42" s="112" t="s">
        <v>76</v>
      </c>
      <c r="C42" s="2" t="s">
        <v>316</v>
      </c>
      <c r="D42" s="126" t="s">
        <v>8</v>
      </c>
      <c r="E42" s="86">
        <v>609</v>
      </c>
      <c r="F42" s="3">
        <v>0.27</v>
      </c>
      <c r="G42" s="30">
        <f t="shared" si="1"/>
        <v>164.43</v>
      </c>
    </row>
    <row r="43" spans="1:9" ht="15.75" thickBot="1" x14ac:dyDescent="0.3">
      <c r="A43" s="53" t="s">
        <v>301</v>
      </c>
      <c r="B43" s="112" t="s">
        <v>77</v>
      </c>
      <c r="C43" s="2" t="s">
        <v>317</v>
      </c>
      <c r="D43" s="126" t="s">
        <v>15</v>
      </c>
      <c r="E43" s="86">
        <v>4</v>
      </c>
      <c r="F43" s="3">
        <v>11.5</v>
      </c>
      <c r="G43" s="30">
        <f t="shared" si="1"/>
        <v>46</v>
      </c>
    </row>
    <row r="44" spans="1:9" ht="30.75" thickBot="1" x14ac:dyDescent="0.3">
      <c r="A44" s="70" t="s">
        <v>301</v>
      </c>
      <c r="B44" s="127" t="s">
        <v>78</v>
      </c>
      <c r="C44" s="77" t="s">
        <v>318</v>
      </c>
      <c r="D44" s="78" t="s">
        <v>7</v>
      </c>
      <c r="E44" s="90">
        <v>2</v>
      </c>
      <c r="F44" s="114">
        <v>1681.17</v>
      </c>
      <c r="G44" s="67">
        <f t="shared" si="1"/>
        <v>3362.34</v>
      </c>
      <c r="H44" s="39" t="s">
        <v>31</v>
      </c>
      <c r="I44" s="40">
        <f>ROUND(SUM(G28:G44),2)</f>
        <v>34827.620000000003</v>
      </c>
    </row>
    <row r="45" spans="1:9" ht="43.5" thickBot="1" x14ac:dyDescent="0.3">
      <c r="F45" s="68" t="s">
        <v>59</v>
      </c>
      <c r="G45" s="69">
        <f>SUM(G5:G44)</f>
        <v>46821.39</v>
      </c>
    </row>
  </sheetData>
  <sheetProtection algorithmName="SHA-512" hashValue="jg3dWpih4wYohmC6ELmI2uL/Lrxe8VS3XgWDwigIKzb3REePzxnM1adNobZaEBkS0PxcUaCiQsXGXpOhsqQJ0Q==" saltValue="WPaSwQtwwPOfUBdb+P1/vg=="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F3F5C-2A2C-42BA-9CA2-220A8EFA529F}">
  <dimension ref="A1:I11"/>
  <sheetViews>
    <sheetView zoomScaleNormal="100" workbookViewId="0">
      <selection activeCell="F17" sqref="F17"/>
    </sheetView>
  </sheetViews>
  <sheetFormatPr defaultColWidth="9.140625" defaultRowHeight="15" x14ac:dyDescent="0.25"/>
  <cols>
    <col min="1" max="1" width="39.7109375" style="26" customWidth="1"/>
    <col min="2" max="2" width="10.5703125" style="14" customWidth="1"/>
    <col min="3" max="3" width="71.7109375" style="15" customWidth="1"/>
    <col min="4" max="4" width="9.140625" style="14"/>
    <col min="5" max="5" width="16.28515625" style="94" customWidth="1"/>
    <col min="6" max="6" width="20.7109375" style="21" customWidth="1"/>
    <col min="7" max="7" width="14.7109375" style="14" customWidth="1"/>
    <col min="8" max="8" width="21.5703125" style="22" customWidth="1"/>
    <col min="9" max="9" width="20.7109375" style="11" customWidth="1"/>
    <col min="10" max="16384" width="9.140625" style="11"/>
  </cols>
  <sheetData>
    <row r="1" spans="1:9" ht="39.950000000000003" customHeight="1" x14ac:dyDescent="0.25">
      <c r="A1" s="129" t="s">
        <v>327</v>
      </c>
      <c r="B1" s="129"/>
      <c r="C1" s="129"/>
      <c r="D1" s="129"/>
      <c r="E1" s="129"/>
      <c r="F1" s="129"/>
      <c r="G1" s="129"/>
    </row>
    <row r="2" spans="1:9" ht="19.149999999999999" customHeight="1" thickBot="1" x14ac:dyDescent="0.3">
      <c r="A2" s="11"/>
      <c r="B2" s="11"/>
      <c r="C2" s="11"/>
      <c r="D2" s="11"/>
      <c r="E2" s="11"/>
      <c r="F2" s="11"/>
      <c r="G2" s="11"/>
    </row>
    <row r="3" spans="1:9" x14ac:dyDescent="0.25">
      <c r="A3" s="130" t="s">
        <v>333</v>
      </c>
      <c r="B3" s="131"/>
      <c r="C3" s="131"/>
      <c r="D3" s="131"/>
      <c r="E3" s="131"/>
      <c r="F3" s="131"/>
      <c r="G3" s="132"/>
    </row>
    <row r="4" spans="1:9" ht="43.5" thickBot="1" x14ac:dyDescent="0.3">
      <c r="A4" s="32" t="s">
        <v>29</v>
      </c>
      <c r="B4" s="54" t="s">
        <v>0</v>
      </c>
      <c r="C4" s="33" t="s">
        <v>1</v>
      </c>
      <c r="D4" s="33" t="s">
        <v>2</v>
      </c>
      <c r="E4" s="110" t="s">
        <v>3</v>
      </c>
      <c r="F4" s="34" t="s">
        <v>4</v>
      </c>
      <c r="G4" s="35" t="s">
        <v>5</v>
      </c>
    </row>
    <row r="5" spans="1:9" ht="15.75" thickBot="1" x14ac:dyDescent="0.3">
      <c r="A5" s="52" t="s">
        <v>320</v>
      </c>
      <c r="B5" s="48" t="s">
        <v>9</v>
      </c>
      <c r="C5" s="27" t="s">
        <v>321</v>
      </c>
      <c r="D5" s="28" t="s">
        <v>8</v>
      </c>
      <c r="E5" s="87">
        <v>657</v>
      </c>
      <c r="F5" s="111">
        <v>14.72</v>
      </c>
      <c r="G5" s="29">
        <f t="shared" ref="G5:G10" si="0">ROUND((E5*F5),2)</f>
        <v>9671.0400000000009</v>
      </c>
    </row>
    <row r="6" spans="1:9" ht="29.25" thickBot="1" x14ac:dyDescent="0.3">
      <c r="A6" s="70" t="s">
        <v>320</v>
      </c>
      <c r="B6" s="113" t="s">
        <v>10</v>
      </c>
      <c r="C6" s="77" t="s">
        <v>322</v>
      </c>
      <c r="D6" s="78" t="s">
        <v>7</v>
      </c>
      <c r="E6" s="90">
        <v>1</v>
      </c>
      <c r="F6" s="114">
        <v>130.80000000000001</v>
      </c>
      <c r="G6" s="67">
        <f t="shared" si="0"/>
        <v>130.80000000000001</v>
      </c>
      <c r="H6" s="39" t="s">
        <v>30</v>
      </c>
      <c r="I6" s="40">
        <f>ROUND(SUM(G5:G6),2)</f>
        <v>9801.84</v>
      </c>
    </row>
    <row r="7" spans="1:9" ht="30" x14ac:dyDescent="0.25">
      <c r="A7" s="52" t="s">
        <v>319</v>
      </c>
      <c r="B7" s="103" t="s">
        <v>16</v>
      </c>
      <c r="C7" s="73" t="s">
        <v>323</v>
      </c>
      <c r="D7" s="74" t="s">
        <v>8</v>
      </c>
      <c r="E7" s="88">
        <v>657</v>
      </c>
      <c r="F7" s="109">
        <v>4.91</v>
      </c>
      <c r="G7" s="76">
        <f t="shared" si="0"/>
        <v>3225.87</v>
      </c>
    </row>
    <row r="8" spans="1:9" ht="30" x14ac:dyDescent="0.25">
      <c r="A8" s="53" t="s">
        <v>319</v>
      </c>
      <c r="B8" s="112" t="s">
        <v>17</v>
      </c>
      <c r="C8" s="2" t="s">
        <v>324</v>
      </c>
      <c r="D8" s="25" t="s">
        <v>8</v>
      </c>
      <c r="E8" s="85">
        <v>80</v>
      </c>
      <c r="F8" s="3">
        <v>3.27</v>
      </c>
      <c r="G8" s="30">
        <f t="shared" si="0"/>
        <v>261.60000000000002</v>
      </c>
    </row>
    <row r="9" spans="1:9" ht="15.75" thickBot="1" x14ac:dyDescent="0.3">
      <c r="A9" s="53" t="s">
        <v>319</v>
      </c>
      <c r="B9" s="112" t="s">
        <v>18</v>
      </c>
      <c r="C9" s="2" t="s">
        <v>325</v>
      </c>
      <c r="D9" s="25" t="s">
        <v>8</v>
      </c>
      <c r="E9" s="85">
        <v>657</v>
      </c>
      <c r="F9" s="3">
        <v>1.96</v>
      </c>
      <c r="G9" s="30">
        <f t="shared" si="0"/>
        <v>1287.72</v>
      </c>
    </row>
    <row r="10" spans="1:9" ht="30.75" thickBot="1" x14ac:dyDescent="0.3">
      <c r="A10" s="70" t="s">
        <v>319</v>
      </c>
      <c r="B10" s="127" t="s">
        <v>19</v>
      </c>
      <c r="C10" s="77" t="s">
        <v>326</v>
      </c>
      <c r="D10" s="78" t="s">
        <v>8</v>
      </c>
      <c r="E10" s="90">
        <v>657</v>
      </c>
      <c r="F10" s="114">
        <v>1.31</v>
      </c>
      <c r="G10" s="67">
        <f t="shared" si="0"/>
        <v>860.67</v>
      </c>
      <c r="H10" s="39" t="s">
        <v>31</v>
      </c>
      <c r="I10" s="40">
        <f>ROUND(SUM(G7:G10),2)</f>
        <v>5635.86</v>
      </c>
    </row>
    <row r="11" spans="1:9" ht="43.5" thickBot="1" x14ac:dyDescent="0.3">
      <c r="F11" s="68" t="s">
        <v>331</v>
      </c>
      <c r="G11" s="69">
        <f>SUM(G5:G10)</f>
        <v>15437.699999999999</v>
      </c>
    </row>
  </sheetData>
  <sheetProtection algorithmName="SHA-512" hashValue="zR12e+JvuiWI1C8EzbSW/Ah01yuuZNEXFdsMNlnWmglteUZvnryFx7ZNbcr4K6aKGB1A96dQq7LhtqyfornCfw==" saltValue="iIFnNINaXdTaa5g5bMaw4A==" spinCount="100000" sheet="1" objects="1" scenarios="1"/>
  <mergeCells count="2">
    <mergeCell ref="A1:G1"/>
    <mergeCell ref="A3:G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5"/>
  <sheetViews>
    <sheetView tabSelected="1" zoomScale="115" zoomScaleNormal="115" workbookViewId="0">
      <selection activeCell="G10" sqref="G10"/>
    </sheetView>
  </sheetViews>
  <sheetFormatPr defaultColWidth="9.140625" defaultRowHeight="15" x14ac:dyDescent="0.25"/>
  <cols>
    <col min="1" max="1" width="11.7109375" customWidth="1"/>
    <col min="2" max="2" width="65.7109375" customWidth="1"/>
    <col min="3" max="3" width="15.7109375" customWidth="1"/>
  </cols>
  <sheetData>
    <row r="1" spans="1:3" s="55" customFormat="1" ht="51.75" customHeight="1" x14ac:dyDescent="0.2">
      <c r="A1" s="138" t="s">
        <v>335</v>
      </c>
      <c r="B1" s="139"/>
      <c r="C1" s="140"/>
    </row>
    <row r="2" spans="1:3" s="55" customFormat="1" ht="12.75" x14ac:dyDescent="0.2">
      <c r="A2" s="141" t="s">
        <v>37</v>
      </c>
      <c r="B2" s="142"/>
      <c r="C2" s="143"/>
    </row>
    <row r="3" spans="1:3" s="55" customFormat="1" ht="25.5" x14ac:dyDescent="0.2">
      <c r="A3" s="56" t="s">
        <v>38</v>
      </c>
      <c r="B3" s="56" t="s">
        <v>39</v>
      </c>
      <c r="C3" s="56" t="s">
        <v>40</v>
      </c>
    </row>
    <row r="4" spans="1:3" s="55" customFormat="1" ht="20.100000000000001" customHeight="1" x14ac:dyDescent="0.2">
      <c r="A4" s="57">
        <v>1</v>
      </c>
      <c r="B4" s="81" t="s">
        <v>57</v>
      </c>
      <c r="C4" s="58">
        <f>DKŽ_1!G135</f>
        <v>624949.01000000059</v>
      </c>
    </row>
    <row r="5" spans="1:3" s="55" customFormat="1" ht="20.100000000000001" customHeight="1" x14ac:dyDescent="0.2">
      <c r="A5" s="57">
        <v>2</v>
      </c>
      <c r="B5" s="115" t="s">
        <v>328</v>
      </c>
      <c r="C5" s="58">
        <f>DKŽ_2!G45</f>
        <v>46821.39</v>
      </c>
    </row>
    <row r="6" spans="1:3" s="98" customFormat="1" ht="20.100000000000001" customHeight="1" x14ac:dyDescent="0.2">
      <c r="A6" s="57">
        <v>3</v>
      </c>
      <c r="B6" s="97" t="s">
        <v>329</v>
      </c>
      <c r="C6" s="58">
        <f>DKŽ_3!G11</f>
        <v>15437.699999999999</v>
      </c>
    </row>
    <row r="7" spans="1:3" s="55" customFormat="1" ht="38.25" x14ac:dyDescent="0.2">
      <c r="A7" s="56" t="s">
        <v>41</v>
      </c>
      <c r="B7" s="59" t="s">
        <v>332</v>
      </c>
      <c r="C7" s="58">
        <f>ROUND(SUM(C4:C6),2)</f>
        <v>687208.1</v>
      </c>
    </row>
    <row r="8" spans="1:3" s="55" customFormat="1" ht="12.75" x14ac:dyDescent="0.2"/>
    <row r="9" spans="1:3" s="60" customFormat="1" ht="68.25" customHeight="1" x14ac:dyDescent="0.25">
      <c r="A9" s="144" t="s">
        <v>113</v>
      </c>
      <c r="B9" s="144"/>
      <c r="C9" s="144"/>
    </row>
    <row r="10" spans="1:3" s="60" customFormat="1" ht="12.75" x14ac:dyDescent="0.25">
      <c r="A10" s="61"/>
      <c r="B10" s="61"/>
      <c r="C10" s="61"/>
    </row>
    <row r="11" spans="1:3" s="55" customFormat="1" ht="12.75" x14ac:dyDescent="0.2">
      <c r="C11" s="62" t="s">
        <v>42</v>
      </c>
    </row>
    <row r="12" spans="1:3" s="55" customFormat="1" ht="12.75" x14ac:dyDescent="0.2"/>
    <row r="13" spans="1:3" s="55" customFormat="1" ht="207.6" customHeight="1" x14ac:dyDescent="0.2">
      <c r="A13" s="136" t="s">
        <v>330</v>
      </c>
      <c r="B13" s="137"/>
      <c r="C13" s="137"/>
    </row>
    <row r="14" spans="1:3" s="55" customFormat="1" ht="121.5" customHeight="1" x14ac:dyDescent="0.2">
      <c r="A14" s="136" t="s">
        <v>43</v>
      </c>
      <c r="B14" s="137"/>
      <c r="C14" s="137"/>
    </row>
    <row r="15" spans="1:3" s="55" customFormat="1" ht="66.75" customHeight="1" x14ac:dyDescent="0.2">
      <c r="A15" s="136" t="s">
        <v>44</v>
      </c>
      <c r="B15" s="137"/>
      <c r="C15" s="137"/>
    </row>
  </sheetData>
  <sheetProtection algorithmName="SHA-512" hashValue="DIeoPDXr64kSwCMj67aaoFHtAyOaYCxS7bAR+PXj+480J03llzfCoZCRVHb53ZPu3aTatDiBgJKPWCLgK7YNQA==" saltValue="7m1ow9ALYfsbL2n/Ej9PpQ==" spinCount="100000" sheet="1" objects="1" scenarios="1"/>
  <mergeCells count="6">
    <mergeCell ref="A15:C15"/>
    <mergeCell ref="A1:C1"/>
    <mergeCell ref="A2:C2"/>
    <mergeCell ref="A9:C9"/>
    <mergeCell ref="A13:C13"/>
    <mergeCell ref="A14:C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ECD92C0F88EE247B341F920C44B20A9" ma:contentTypeVersion="0" ma:contentTypeDescription="Create a new document." ma:contentTypeScope="" ma:versionID="fd7326807bf208fb7760b7911f62fc45">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C66705-8773-4484-8DCD-74BCE0ED00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84405D8-00F4-4E46-ACC6-A04761C9A3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78A6D03-3EF6-4306-A600-502CC5D761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DKŽ_1</vt:lpstr>
      <vt:lpstr>DKŽ_2</vt:lpstr>
      <vt:lpstr>DKŽ_3</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Vytautas Ramanauskas</cp:lastModifiedBy>
  <dcterms:created xsi:type="dcterms:W3CDTF">2020-10-05T14:48:34Z</dcterms:created>
  <dcterms:modified xsi:type="dcterms:W3CDTF">2022-05-13T07:06:09Z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0x0101005ECD92C0F88EE247B341F920C44B20A9</vt:lpwstr>
  </property>
</Properties>
</file>